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87" firstSheet="0" activeTab="0"/>
  </bookViews>
  <sheets>
    <sheet name="EXCESSO DE ARRECADAÇÃO" sheetId="1" state="visible" r:id="rId2"/>
  </sheets>
  <definedNames>
    <definedName function="false" hidden="false" localSheetId="0" name="_xlnm.Print_Area" vbProcedure="false">'EXCESSO DE ARRECADAÇÃO'!$A$1:$F$210</definedName>
    <definedName function="false" hidden="false" localSheetId="0" name="_xlnm.Print_Area" vbProcedure="false">'EXCESSO DE ARRECADAÇÃO'!$A$1:$F$210</definedName>
    <definedName function="false" hidden="false" localSheetId="0" name="_xlnm.Print_Area_0" vbProcedure="false">'EXCESSO DE ARRECADAÇÃO'!$A$1:$F$210</definedName>
    <definedName function="false" hidden="false" localSheetId="0" name="_xlnm.Print_Area_0_0" vbProcedure="false">'EXCESSO DE ARRECADAÇÃO'!$A$1:$F$210</definedName>
    <definedName function="false" hidden="false" localSheetId="0" name="_xlnm.Print_Area_0_0_0" vbProcedure="false">'EXCESSO DE ARRECADAÇÃO'!$A$1:$F$210</definedName>
    <definedName function="false" hidden="false" localSheetId="0" name="_xlnm.Print_Area_0_0_0_0" vbProcedure="false">'EXCESSO DE ARRECADAÇÃO'!$A$1:$F$210</definedName>
    <definedName function="false" hidden="false" localSheetId="0" name="_xlnm.Print_Area_0_0_0_0_0" vbProcedure="false">'EXCESSO DE ARRECADAÇÃO'!$A$1:$F$210</definedName>
    <definedName function="false" hidden="false" localSheetId="0" name="_xlnm.Print_Area_0_0_0_0_0_0" vbProcedure="false">'EXCESSO DE ARRECADAÇÃO'!$A$1:$F$210</definedName>
    <definedName function="false" hidden="false" localSheetId="0" name="_xlnm.Print_Area_0_0_0_0_0_0_0" vbProcedure="false">'EXCESSO DE ARRECADAÇÃO'!$A$1:$F$210</definedName>
    <definedName function="false" hidden="false" localSheetId="0" name="_xlnm.Print_Area_0_0_0_0_0_0_0_0" vbProcedure="false">'EXCESSO DE ARRECADAÇÃO'!$A$1:$F$210</definedName>
    <definedName function="false" hidden="false" localSheetId="0" name="_xlnm.Print_Area_0_0_0_0_0_0_0_0_0" vbProcedure="false">'EXCESSO DE ARRECADAÇÃO'!$A$1:$F$210</definedName>
    <definedName function="false" hidden="false" localSheetId="0" name="_xlnm.Print_Area_0_0_0_0_0_0_0_0_0_0" vbProcedure="false">'EXCESSO DE ARRECADAÇÃO'!$A$1:$F$210</definedName>
    <definedName function="false" hidden="false" localSheetId="0" name="_xlnm.Print_Area_0_0_0_0_0_0_0_0_0_0_0" vbProcedure="false">'EXCESSO DE ARRECADAÇÃO'!$A$1:$F$210</definedName>
    <definedName function="false" hidden="false" localSheetId="0" name="_xlnm.Print_Area_0_0_0_0_0_0_0_0_0_0_0_0" vbProcedure="false">'EXCESSO DE ARRECADAÇÃO'!$A$1:$F$210</definedName>
    <definedName function="false" hidden="false" localSheetId="0" name="_xlnm.Print_Area_0_0_0_0_0_0_0_0_0_0_0_0_0" vbProcedure="false">'EXCESSO DE ARRECADAÇÃO'!$A$1:$F$210</definedName>
    <definedName function="false" hidden="false" localSheetId="0" name="_xlnm.Print_Area_0_0_0_0_0_0_0_0_0_0_0_0_0_0" vbProcedure="false">'EXCESSO DE ARRECADAÇÃO'!$A$1:$F$210</definedName>
    <definedName function="false" hidden="false" localSheetId="0" name="_xlnm.Print_Area_0_0_0_0_0_0_0_0_0_0_0_0_0_0_0" vbProcedure="false">'EXCESSO DE ARRECADAÇÃO'!$A$1:$F$210</definedName>
    <definedName function="false" hidden="false" localSheetId="0" name="_xlnm.Print_Area_0_0_0_0_0_0_0_0_0_0_0_0_0_0_0_0" vbProcedure="false">'EXCESSO DE ARRECADAÇÃO'!$A$1:$F$210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<sst xmlns="http://schemas.openxmlformats.org/spreadsheetml/2006/main" count="476" uniqueCount="104">
  <si>
    <t>TRIBUNAL DE CONTAS DO ESTADO DO RIO DE JANEIRO</t>
  </si>
  <si>
    <t> PRESTAÇÃO DE CONTAS ANUAL DE GOVERNO DOS MUNICÍPIOS</t>
  </si>
  <si>
    <t>QUADRO  A.5   -   MODELO 7 - ABERTURA DE CRÉDITO POR FONTE DE RECURSO - EXCESSO DE ARRECADAÇÃO</t>
  </si>
  <si>
    <t>Município: Quissamã</t>
  </si>
  <si>
    <t>Exercício: 2018</t>
  </si>
  <si>
    <t>DECRETO Nº</t>
  </si>
  <si>
    <t>VALOR</t>
  </si>
  <si>
    <t>FONTE UTILIZADA 
(Ex: Fundeb, SUS, Royalties, etc)</t>
  </si>
  <si>
    <t>VALOR DO EXCESSO DE ARRECADAÇÃO COMPROVADO NA FONTE</t>
  </si>
  <si>
    <t>UNIDADE GESTORA</t>
  </si>
  <si>
    <t>TIPO DE CRÉDITO*</t>
  </si>
  <si>
    <t>2422/2018</t>
  </si>
  <si>
    <t>Royalties</t>
  </si>
  <si>
    <t>Prefeitura</t>
  </si>
  <si>
    <t>S</t>
  </si>
  <si>
    <t>FMS</t>
  </si>
  <si>
    <t>2423/2018</t>
  </si>
  <si>
    <t>2427/2018</t>
  </si>
  <si>
    <t>2431/2018</t>
  </si>
  <si>
    <t>2437/2018</t>
  </si>
  <si>
    <t>2438/2018</t>
  </si>
  <si>
    <t>2442/2018</t>
  </si>
  <si>
    <t>E</t>
  </si>
  <si>
    <t>FMAS</t>
  </si>
  <si>
    <t>2441/2018</t>
  </si>
  <si>
    <t>FMDE</t>
  </si>
  <si>
    <t>2445/2018</t>
  </si>
  <si>
    <t>2447/2018</t>
  </si>
  <si>
    <t>2450/2018</t>
  </si>
  <si>
    <t>2457/2018</t>
  </si>
  <si>
    <t>2466/2018</t>
  </si>
  <si>
    <t>2468/2018</t>
  </si>
  <si>
    <t>2470/2018</t>
  </si>
  <si>
    <t>s</t>
  </si>
  <si>
    <t>2472/2018</t>
  </si>
  <si>
    <t>2476/2018</t>
  </si>
  <si>
    <t>2482/2018</t>
  </si>
  <si>
    <t>SUS</t>
  </si>
  <si>
    <t>2489/2018</t>
  </si>
  <si>
    <t>2495/2018</t>
  </si>
  <si>
    <t>2499/2018</t>
  </si>
  <si>
    <t>Ordinária</t>
  </si>
  <si>
    <t>2504/2018</t>
  </si>
  <si>
    <t>2507/2018</t>
  </si>
  <si>
    <t>2508/2018</t>
  </si>
  <si>
    <t>2509/2018</t>
  </si>
  <si>
    <t>2512/2018</t>
  </si>
  <si>
    <t>2516/2018</t>
  </si>
  <si>
    <t>2519/2018</t>
  </si>
  <si>
    <t>2524/2018</t>
  </si>
  <si>
    <t>2525/2018</t>
  </si>
  <si>
    <t>2528/2018</t>
  </si>
  <si>
    <t>2536/2018</t>
  </si>
  <si>
    <t>2538/2018</t>
  </si>
  <si>
    <t>FUNDEB</t>
  </si>
  <si>
    <t>2539/2018</t>
  </si>
  <si>
    <t>2542/2018</t>
  </si>
  <si>
    <t>2546/2018</t>
  </si>
  <si>
    <t>FNDE</t>
  </si>
  <si>
    <t>2547/2018</t>
  </si>
  <si>
    <t>2548/2018</t>
  </si>
  <si>
    <t>2549/2018</t>
  </si>
  <si>
    <t>2550/2018</t>
  </si>
  <si>
    <t>2553/2018</t>
  </si>
  <si>
    <t>2555/2018</t>
  </si>
  <si>
    <t>2556/2018</t>
  </si>
  <si>
    <t>2557/2018</t>
  </si>
  <si>
    <t>2560/2018</t>
  </si>
  <si>
    <t>2562/2018</t>
  </si>
  <si>
    <t>2568/2018</t>
  </si>
  <si>
    <t>2569/2018</t>
  </si>
  <si>
    <t>2570/2018</t>
  </si>
  <si>
    <t>2571/2018</t>
  </si>
  <si>
    <t>2573/2018</t>
  </si>
  <si>
    <t>FMDCA</t>
  </si>
  <si>
    <t>2577/2018</t>
  </si>
  <si>
    <t>2580/2018</t>
  </si>
  <si>
    <t>FMHIS</t>
  </si>
  <si>
    <t>2582/2018</t>
  </si>
  <si>
    <t>2583/2018</t>
  </si>
  <si>
    <t>2585/2018</t>
  </si>
  <si>
    <t>2593/2018</t>
  </si>
  <si>
    <t>2595/2018</t>
  </si>
  <si>
    <t>2596/2018</t>
  </si>
  <si>
    <t>2607/2018</t>
  </si>
  <si>
    <t>TOTAL</t>
  </si>
  <si>
    <t>* S - Suplementar</t>
  </si>
  <si>
    <t>E - Especial</t>
  </si>
  <si>
    <t>Ex- Extraordinário</t>
  </si>
  <si>
    <t>Para os créditos adicionais abertos com base em fonte de recurso de excesso de arrecadação, deverão os respectivos decretos estar acompanhados da documentação comprobatória do referido excesso ou do cálculo de apuração da respectiva tendência de excesso para o exercício.</t>
  </si>
  <si>
    <t>Responsável pela Elaboração</t>
  </si>
  <si>
    <t>Cargo: Diretor do Deptº de Programação e Execução Orçamentária</t>
  </si>
  <si>
    <t>Nome: Flávio Silva Chagas</t>
  </si>
  <si>
    <t>Data: 07/03/2019</t>
  </si>
  <si>
    <t>Matrícula: 2721</t>
  </si>
  <si>
    <t>Assinatura:</t>
  </si>
  <si>
    <t>Responsável pelo Setor Contábil</t>
  </si>
  <si>
    <t> CRC-RJ nº  96839/0 – O</t>
  </si>
  <si>
    <t>Nome:Martha Helena L.G. Trindade</t>
  </si>
  <si>
    <t> Data: 07/03/2019</t>
  </si>
  <si>
    <t>Matrícula: 2979</t>
  </si>
  <si>
    <t> Assinatura:</t>
  </si>
  <si>
    <t> Prefeita </t>
  </si>
  <si>
    <t> Nome: Maria de Fátima Pacheco</t>
  </si>
</sst>
</file>

<file path=xl/styles.xml><?xml version="1.0" encoding="utf-8"?>
<styleSheet xmlns="http://schemas.openxmlformats.org/spreadsheetml/2006/main">
  <numFmts count="3">
    <numFmt numFmtId="164" formatCode="GENERAL"/>
    <numFmt numFmtId="165" formatCode="#,##0.00"/>
    <numFmt numFmtId="166" formatCode="* #,##0.00\ ;\-* #,##0.00\ ;* \-#\ ;@\ "/>
  </numFmts>
  <fonts count="18">
    <font>
      <sz val="10"/>
      <name val="Arial"/>
      <family val="2"/>
      <charset val="1"/>
    </font>
    <font>
      <sz val="10"/>
      <name val="Arial"/>
      <family val="0"/>
    </font>
    <font>
      <sz val="10"/>
      <name val="Arial"/>
      <family val="0"/>
    </font>
    <font>
      <sz val="10"/>
      <name val="Arial"/>
      <family val="0"/>
    </font>
    <font>
      <b val="true"/>
      <sz val="18"/>
      <name val="Calibri"/>
      <family val="2"/>
      <charset val="1"/>
    </font>
    <font>
      <b val="true"/>
      <sz val="14"/>
      <name val="Calibri"/>
      <family val="2"/>
      <charset val="1"/>
    </font>
    <font>
      <b val="true"/>
      <sz val="10"/>
      <name val="Calibri"/>
      <family val="2"/>
      <charset val="1"/>
    </font>
    <font>
      <sz val="14"/>
      <name val="Arial"/>
      <family val="2"/>
      <charset val="1"/>
    </font>
    <font>
      <b val="true"/>
      <sz val="11"/>
      <name val="Calibri"/>
      <family val="2"/>
      <charset val="1"/>
    </font>
    <font>
      <b val="true"/>
      <sz val="7"/>
      <name val="Verdana"/>
      <family val="2"/>
      <charset val="1"/>
    </font>
    <font>
      <sz val="10"/>
      <name val="Times New Roman"/>
      <family val="1"/>
      <charset val="1"/>
    </font>
    <font>
      <sz val="11"/>
      <name val="Calibri"/>
      <family val="2"/>
      <charset val="1"/>
    </font>
    <font>
      <b val="true"/>
      <sz val="11"/>
      <color rgb="FF000000"/>
      <name val="Calibri"/>
      <family val="2"/>
      <charset val="1"/>
    </font>
    <font>
      <b val="true"/>
      <sz val="10"/>
      <name val="Arial"/>
      <family val="2"/>
      <charset val="1"/>
    </font>
    <font>
      <sz val="7"/>
      <name val="Arial"/>
      <family val="2"/>
      <charset val="1"/>
    </font>
    <font>
      <sz val="9"/>
      <name val="Arial"/>
      <family val="2"/>
      <charset val="1"/>
    </font>
    <font>
      <sz val="11"/>
      <color rgb="FF000000"/>
      <name val="Calibri"/>
      <family val="2"/>
      <charset val="1"/>
    </font>
    <font>
      <sz val="10"/>
      <color rgb="FF000000"/>
      <name val="Calibri"/>
      <family val="2"/>
      <charset val="1"/>
    </font>
  </fonts>
  <fills count="3">
    <fill>
      <patternFill patternType="none"/>
    </fill>
    <fill>
      <patternFill patternType="gray125"/>
    </fill>
    <fill>
      <patternFill patternType="solid">
        <fgColor rgb="FFCCCCCC"/>
        <bgColor rgb="FFCCCCFF"/>
      </patternFill>
    </fill>
  </fills>
  <borders count="18">
    <border diagonalUp="false" diagonalDown="false">
      <left/>
      <right/>
      <top/>
      <bottom/>
      <diagonal/>
    </border>
    <border diagonalUp="false" diagonalDown="false">
      <left style="medium"/>
      <right style="thin"/>
      <top style="medium"/>
      <bottom style="medium"/>
      <diagonal/>
    </border>
    <border diagonalUp="false" diagonalDown="false">
      <left style="thin"/>
      <right style="medium"/>
      <top style="medium"/>
      <bottom style="medium"/>
      <diagonal/>
    </border>
    <border diagonalUp="false" diagonalDown="false">
      <left style="hair"/>
      <right style="hair"/>
      <top style="hair"/>
      <bottom style="hair"/>
      <diagonal/>
    </border>
    <border diagonalUp="false" diagonalDown="false">
      <left style="medium"/>
      <right/>
      <top/>
      <bottom/>
      <diagonal/>
    </border>
    <border diagonalUp="false" diagonalDown="false">
      <left/>
      <right style="medium"/>
      <top/>
      <bottom/>
      <diagonal/>
    </border>
    <border diagonalUp="false" diagonalDown="false">
      <left/>
      <right/>
      <top style="medium"/>
      <bottom style="medium"/>
      <diagonal/>
    </border>
    <border diagonalUp="false" diagonalDown="false">
      <left style="medium"/>
      <right style="thin"/>
      <top style="medium"/>
      <bottom style="thin"/>
      <diagonal/>
    </border>
    <border diagonalUp="false" diagonalDown="false">
      <left/>
      <right style="medium"/>
      <top style="medium"/>
      <bottom style="thin"/>
      <diagonal/>
    </border>
    <border diagonalUp="false" diagonalDown="false">
      <left style="medium"/>
      <right style="thin"/>
      <top style="thin"/>
      <bottom style="thin"/>
      <diagonal/>
    </border>
    <border diagonalUp="false" diagonalDown="false">
      <left/>
      <right style="medium"/>
      <top style="thin"/>
      <bottom style="thin"/>
      <diagonal/>
    </border>
    <border diagonalUp="false" diagonalDown="false">
      <left style="medium"/>
      <right style="thin"/>
      <top style="thin"/>
      <bottom style="medium"/>
      <diagonal/>
    </border>
    <border diagonalUp="false" diagonalDown="false">
      <left/>
      <right style="medium"/>
      <top style="thin"/>
      <bottom style="medium"/>
      <diagonal/>
    </border>
    <border diagonalUp="false" diagonalDown="false">
      <left style="thin"/>
      <right style="medium"/>
      <top style="medium"/>
      <bottom style="thin"/>
      <diagonal/>
    </border>
    <border diagonalUp="false" diagonalDown="false">
      <left style="thin"/>
      <right style="medium"/>
      <top style="thin"/>
      <bottom style="thin"/>
      <diagonal/>
    </border>
    <border diagonalUp="false" diagonalDown="false">
      <left style="thin"/>
      <right style="medium"/>
      <top style="thin"/>
      <bottom style="medium"/>
      <diagonal/>
    </border>
    <border diagonalUp="false" diagonalDown="false">
      <left style="medium"/>
      <right style="medium"/>
      <top style="medium"/>
      <bottom style="thin"/>
      <diagonal/>
    </border>
    <border diagonalUp="false" diagonalDown="false">
      <left style="medium"/>
      <right style="medium"/>
      <top style="thin"/>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true" applyAlignment="true" applyProtection="false">
      <alignment horizontal="center" vertical="center"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0" borderId="1" xfId="0" applyFont="true" applyBorder="true" applyAlignment="true" applyProtection="false">
      <alignment horizontal="left" vertical="center" textRotation="0" wrapText="false" indent="0" shrinkToFit="false"/>
      <protection locked="true" hidden="false"/>
    </xf>
    <xf numFmtId="164" fontId="8" fillId="0" borderId="2" xfId="0" applyFont="true" applyBorder="true" applyAlignment="true" applyProtection="false">
      <alignment horizontal="center" vertical="center" textRotation="0" wrapText="false" indent="0" shrinkToFit="false"/>
      <protection locked="true" hidden="false"/>
    </xf>
    <xf numFmtId="164" fontId="8" fillId="0" borderId="3" xfId="0" applyFont="true" applyBorder="true" applyAlignment="true" applyProtection="false">
      <alignment horizontal="center" vertical="center" textRotation="0" wrapText="true" indent="0" shrinkToFit="false"/>
      <protection locked="true" hidden="false"/>
    </xf>
    <xf numFmtId="164" fontId="8" fillId="0" borderId="3" xfId="0" applyFont="true" applyBorder="true" applyAlignment="true" applyProtection="false">
      <alignment horizontal="center" vertical="center" textRotation="0" wrapText="false" indent="0" shrinkToFit="false"/>
      <protection locked="true" hidden="false"/>
    </xf>
    <xf numFmtId="164" fontId="9" fillId="0" borderId="3" xfId="0" applyFont="true" applyBorder="true" applyAlignment="true" applyProtection="false">
      <alignment horizontal="center" vertical="center" textRotation="0" wrapText="true" indent="0" shrinkToFit="false"/>
      <protection locked="true" hidden="false"/>
    </xf>
    <xf numFmtId="164" fontId="10" fillId="0" borderId="3" xfId="0" applyFont="true" applyBorder="true" applyAlignment="true" applyProtection="false">
      <alignment horizontal="center" vertical="top" textRotation="0" wrapText="true" indent="0" shrinkToFit="false"/>
      <protection locked="true" hidden="false"/>
    </xf>
    <xf numFmtId="164" fontId="8" fillId="2" borderId="3" xfId="0" applyFont="true" applyBorder="true" applyAlignment="true" applyProtection="false">
      <alignment horizontal="center" vertical="center" textRotation="0" wrapText="true" indent="0" shrinkToFit="false"/>
      <protection locked="true" hidden="false"/>
    </xf>
    <xf numFmtId="165" fontId="11" fillId="0" borderId="3" xfId="0" applyFont="true" applyBorder="true" applyAlignment="true" applyProtection="false">
      <alignment horizontal="center" vertical="top" textRotation="0" wrapText="true" indent="0" shrinkToFit="false"/>
      <protection locked="true" hidden="false"/>
    </xf>
    <xf numFmtId="164" fontId="11" fillId="0" borderId="3" xfId="0" applyFont="true" applyBorder="true" applyAlignment="true" applyProtection="false">
      <alignment horizontal="center" vertical="top" textRotation="0" wrapText="true" indent="0" shrinkToFit="false"/>
      <protection locked="true" hidden="false"/>
    </xf>
    <xf numFmtId="165" fontId="8" fillId="0" borderId="3" xfId="0" applyFont="true" applyBorder="true" applyAlignment="true" applyProtection="false">
      <alignment horizontal="center" vertical="center" textRotation="0" wrapText="true" indent="0" shrinkToFit="false"/>
      <protection locked="true" hidden="false"/>
    </xf>
    <xf numFmtId="165" fontId="8" fillId="0" borderId="3" xfId="0" applyFont="true" applyBorder="true" applyAlignment="true" applyProtection="false">
      <alignment horizontal="center" vertical="top" textRotation="0" wrapText="true" indent="0" shrinkToFit="false"/>
      <protection locked="true" hidden="false"/>
    </xf>
    <xf numFmtId="165" fontId="11" fillId="0" borderId="3" xfId="0" applyFont="true" applyBorder="true" applyAlignment="true" applyProtection="false">
      <alignment horizontal="center" vertical="center" textRotation="0" wrapText="true" indent="0" shrinkToFit="false"/>
      <protection locked="true" hidden="false"/>
    </xf>
    <xf numFmtId="164" fontId="8" fillId="0" borderId="3" xfId="0" applyFont="true" applyBorder="true" applyAlignment="true" applyProtection="false">
      <alignment horizontal="center" vertical="top" textRotation="0" wrapText="true" indent="0" shrinkToFit="false"/>
      <protection locked="true" hidden="false"/>
    </xf>
    <xf numFmtId="164" fontId="11" fillId="0" borderId="3" xfId="0" applyFont="true" applyBorder="true" applyAlignment="true" applyProtection="false">
      <alignment horizontal="center" vertical="center" textRotation="0" wrapText="true" indent="0" shrinkToFit="false"/>
      <protection locked="true" hidden="false"/>
    </xf>
    <xf numFmtId="164" fontId="11" fillId="0" borderId="3" xfId="0" applyFont="true" applyBorder="true" applyAlignment="true" applyProtection="false">
      <alignment horizontal="center" vertical="bottom" textRotation="0" wrapText="false" indent="0" shrinkToFit="false"/>
      <protection locked="true" hidden="false"/>
    </xf>
    <xf numFmtId="165" fontId="12" fillId="0" borderId="3" xfId="0" applyFont="true" applyBorder="true" applyAlignment="true" applyProtection="false">
      <alignment horizontal="center" vertical="center" textRotation="0" wrapText="true" indent="0" shrinkToFit="false"/>
      <protection locked="true" hidden="false"/>
    </xf>
    <xf numFmtId="164" fontId="11" fillId="0" borderId="3"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8" fillId="0" borderId="3" xfId="0" applyFont="true" applyBorder="true" applyAlignment="true" applyProtection="false">
      <alignment horizontal="center" vertical="bottom" textRotation="0" wrapText="false" indent="0" shrinkToFit="false"/>
      <protection locked="true" hidden="false"/>
    </xf>
    <xf numFmtId="165" fontId="8" fillId="2" borderId="3" xfId="0" applyFont="true" applyBorder="true" applyAlignment="true" applyProtection="false">
      <alignment horizontal="center" vertical="bottom" textRotation="0" wrapText="false" indent="0" shrinkToFit="false"/>
      <protection locked="true" hidden="false"/>
    </xf>
    <xf numFmtId="165" fontId="11" fillId="0" borderId="3" xfId="0" applyFont="true" applyBorder="true" applyAlignment="false" applyProtection="false">
      <alignment horizontal="general" vertical="bottom" textRotation="0" wrapText="false" indent="0" shrinkToFit="false"/>
      <protection locked="true" hidden="false"/>
    </xf>
    <xf numFmtId="164" fontId="14" fillId="0" borderId="4"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4" fontId="8" fillId="0" borderId="6" xfId="0" applyFont="true" applyBorder="true" applyAlignment="true" applyProtection="false">
      <alignment horizontal="left" vertical="center" textRotation="0" wrapText="true" indent="0" shrinkToFit="false"/>
      <protection locked="true" hidden="false"/>
    </xf>
    <xf numFmtId="164" fontId="15" fillId="0" borderId="4"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true" applyAlignment="true" applyProtection="false">
      <alignment horizontal="general" vertical="bottom" textRotation="0" wrapText="false" indent="0" shrinkToFit="false"/>
      <protection locked="true" hidden="false"/>
    </xf>
    <xf numFmtId="164" fontId="15" fillId="0" borderId="5"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6" fontId="16" fillId="0" borderId="7" xfId="15" applyFont="true" applyBorder="true" applyAlignment="true" applyProtection="true">
      <alignment horizontal="left" vertical="center" textRotation="0" wrapText="false" indent="0" shrinkToFit="false"/>
      <protection locked="true" hidden="false"/>
    </xf>
    <xf numFmtId="166" fontId="17" fillId="0" borderId="8" xfId="15" applyFont="true" applyBorder="true" applyAlignment="true" applyProtection="true">
      <alignment horizontal="left" vertical="center" textRotation="0" wrapText="false" indent="0" shrinkToFit="false"/>
      <protection locked="true" hidden="false"/>
    </xf>
    <xf numFmtId="166" fontId="16" fillId="0" borderId="9" xfId="15" applyFont="true" applyBorder="true" applyAlignment="true" applyProtection="true">
      <alignment horizontal="left" vertical="top" textRotation="0" wrapText="true" indent="0" shrinkToFit="false"/>
      <protection locked="true" hidden="false"/>
    </xf>
    <xf numFmtId="166" fontId="16" fillId="0" borderId="10" xfId="15" applyFont="true" applyBorder="true" applyAlignment="true" applyProtection="true">
      <alignment horizontal="left" vertical="top" textRotation="0" wrapText="true" indent="0" shrinkToFit="false"/>
      <protection locked="true" hidden="false"/>
    </xf>
    <xf numFmtId="166" fontId="16" fillId="0" borderId="11" xfId="15" applyFont="true" applyBorder="true" applyAlignment="true" applyProtection="true">
      <alignment horizontal="left" vertical="top" textRotation="0" wrapText="true" indent="0" shrinkToFit="false"/>
      <protection locked="true" hidden="false"/>
    </xf>
    <xf numFmtId="166" fontId="16" fillId="0" borderId="12" xfId="15" applyFont="true" applyBorder="true" applyAlignment="true" applyProtection="true">
      <alignment horizontal="left" vertical="top" textRotation="0" wrapText="true" indent="0" shrinkToFit="false"/>
      <protection locked="true" hidden="false"/>
    </xf>
    <xf numFmtId="164" fontId="16" fillId="0" borderId="13" xfId="0" applyFont="true" applyBorder="true" applyAlignment="true" applyProtection="false">
      <alignment horizontal="left" vertical="center" textRotation="0" wrapText="false" indent="0" shrinkToFit="false"/>
      <protection locked="true" hidden="false"/>
    </xf>
    <xf numFmtId="166" fontId="16" fillId="0" borderId="9" xfId="15" applyFont="true" applyBorder="true" applyAlignment="true" applyProtection="true">
      <alignment horizontal="left" vertical="center" textRotation="0" wrapText="false" indent="0" shrinkToFit="false"/>
      <protection locked="true" hidden="false"/>
    </xf>
    <xf numFmtId="164" fontId="16" fillId="0" borderId="14" xfId="0" applyFont="true" applyBorder="true" applyAlignment="true" applyProtection="false">
      <alignment horizontal="left" vertical="center" textRotation="0" wrapText="false" indent="0" shrinkToFit="false"/>
      <protection locked="true" hidden="false"/>
    </xf>
    <xf numFmtId="166" fontId="16" fillId="0" borderId="11" xfId="15" applyFont="true" applyBorder="true" applyAlignment="true" applyProtection="true">
      <alignment horizontal="left" vertical="center" textRotation="0" wrapText="false" indent="0" shrinkToFit="false"/>
      <protection locked="true" hidden="false"/>
    </xf>
    <xf numFmtId="164" fontId="16" fillId="0" borderId="15" xfId="0" applyFont="true" applyBorder="true" applyAlignment="true" applyProtection="false">
      <alignment horizontal="left" vertical="center" textRotation="0" wrapText="false" indent="0" shrinkToFit="false"/>
      <protection locked="true" hidden="false"/>
    </xf>
    <xf numFmtId="164" fontId="11" fillId="0" borderId="16" xfId="0" applyFont="true" applyBorder="true" applyAlignment="true" applyProtection="false">
      <alignment horizontal="left" vertical="center" textRotation="0" wrapText="false" indent="0" shrinkToFit="false"/>
      <protection locked="true" hidden="false"/>
    </xf>
    <xf numFmtId="164" fontId="11" fillId="0" borderId="9" xfId="0" applyFont="true" applyBorder="true" applyAlignment="true" applyProtection="false">
      <alignment horizontal="left" vertical="center" textRotation="0" wrapText="false" indent="0" shrinkToFit="false"/>
      <protection locked="true" hidden="false"/>
    </xf>
    <xf numFmtId="164" fontId="11" fillId="0" borderId="17" xfId="0" applyFont="true" applyBorder="true" applyAlignment="true" applyProtection="false">
      <alignment horizontal="left" vertical="center"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F6553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I6" activeCellId="0" sqref="I6"/>
    </sheetView>
  </sheetViews>
  <sheetFormatPr defaultRowHeight="12.75"/>
  <cols>
    <col collapsed="false" hidden="false" max="1" min="1" style="0" width="37.5255102040816"/>
    <col collapsed="false" hidden="false" max="2" min="2" style="0" width="15.1173469387755"/>
    <col collapsed="false" hidden="false" max="3" min="3" style="0" width="15.5255102040816"/>
    <col collapsed="false" hidden="false" max="4" min="4" style="0" width="20.5204081632653"/>
    <col collapsed="false" hidden="false" max="5" min="5" style="0" width="26.3214285714286"/>
    <col collapsed="false" hidden="false" max="1025" min="6" style="0" width="8.23469387755102"/>
  </cols>
  <sheetData>
    <row r="1" customFormat="false" ht="23.25" hidden="false" customHeight="false" outlineLevel="0" collapsed="false">
      <c r="A1" s="1" t="s">
        <v>0</v>
      </c>
      <c r="B1" s="1"/>
      <c r="C1" s="1"/>
      <c r="D1" s="1"/>
      <c r="E1" s="1"/>
    </row>
    <row r="2" customFormat="false" ht="17.35" hidden="false" customHeight="false" outlineLevel="0" collapsed="false">
      <c r="A2" s="2" t="s">
        <v>1</v>
      </c>
      <c r="B2" s="2"/>
      <c r="C2" s="2"/>
      <c r="D2" s="2"/>
      <c r="E2" s="2"/>
    </row>
    <row r="3" customFormat="false" ht="7.45" hidden="false" customHeight="true" outlineLevel="0" collapsed="false"/>
    <row r="4" s="4" customFormat="true" ht="16.5" hidden="false" customHeight="true" outlineLevel="0" collapsed="false">
      <c r="A4" s="3" t="s">
        <v>2</v>
      </c>
      <c r="B4" s="3"/>
      <c r="C4" s="3"/>
      <c r="D4" s="3"/>
      <c r="E4" s="3"/>
    </row>
    <row r="5" customFormat="false" ht="20.25" hidden="false" customHeight="true" outlineLevel="0" collapsed="false">
      <c r="A5" s="5" t="s">
        <v>3</v>
      </c>
      <c r="B5" s="5"/>
      <c r="C5" s="5"/>
      <c r="D5" s="5"/>
      <c r="E5" s="6" t="s">
        <v>4</v>
      </c>
      <c r="F5" s="6"/>
    </row>
    <row r="6" customFormat="false" ht="22.5" hidden="false" customHeight="true" outlineLevel="0" collapsed="false">
      <c r="A6" s="7" t="s">
        <v>5</v>
      </c>
      <c r="B6" s="7" t="s">
        <v>6</v>
      </c>
      <c r="C6" s="7" t="s">
        <v>7</v>
      </c>
      <c r="D6" s="7" t="s">
        <v>8</v>
      </c>
      <c r="E6" s="8" t="s">
        <v>9</v>
      </c>
      <c r="F6" s="7" t="s">
        <v>10</v>
      </c>
    </row>
    <row r="7" customFormat="false" ht="15" hidden="false" customHeight="true" outlineLevel="0" collapsed="false">
      <c r="A7" s="7"/>
      <c r="B7" s="7"/>
      <c r="C7" s="7"/>
      <c r="D7" s="7"/>
      <c r="E7" s="8"/>
      <c r="F7" s="7"/>
    </row>
    <row r="8" customFormat="false" ht="26.95" hidden="false" customHeight="true" outlineLevel="0" collapsed="false">
      <c r="A8" s="7"/>
      <c r="B8" s="7"/>
      <c r="C8" s="7"/>
      <c r="D8" s="7"/>
      <c r="E8" s="8"/>
      <c r="F8" s="7"/>
    </row>
    <row r="9" customFormat="false" ht="13.5" hidden="true" customHeight="true" outlineLevel="0" collapsed="false">
      <c r="A9" s="9"/>
      <c r="B9" s="9"/>
      <c r="C9" s="9"/>
      <c r="D9" s="9"/>
      <c r="E9" s="9"/>
      <c r="F9" s="9"/>
    </row>
    <row r="10" customFormat="false" ht="13.5" hidden="true" customHeight="true" outlineLevel="0" collapsed="false">
      <c r="A10" s="9"/>
      <c r="B10" s="9"/>
      <c r="C10" s="9"/>
      <c r="D10" s="9"/>
      <c r="E10" s="9"/>
      <c r="F10" s="9"/>
    </row>
    <row r="11" customFormat="false" ht="13.5" hidden="true" customHeight="true" outlineLevel="0" collapsed="false">
      <c r="A11" s="9"/>
      <c r="B11" s="9"/>
      <c r="C11" s="9"/>
      <c r="D11" s="9"/>
      <c r="E11" s="9"/>
      <c r="F11" s="9"/>
    </row>
    <row r="12" customFormat="false" ht="13.5" hidden="true" customHeight="true" outlineLevel="0" collapsed="false">
      <c r="A12" s="9"/>
      <c r="B12" s="9"/>
      <c r="C12" s="9"/>
      <c r="D12" s="9"/>
      <c r="E12" s="9"/>
      <c r="F12" s="9"/>
    </row>
    <row r="13" customFormat="false" ht="13.5" hidden="true" customHeight="true" outlineLevel="0" collapsed="false">
      <c r="A13" s="9"/>
      <c r="B13" s="9"/>
      <c r="C13" s="9"/>
      <c r="D13" s="9"/>
      <c r="E13" s="9"/>
      <c r="F13" s="9"/>
    </row>
    <row r="14" customFormat="false" ht="13.5" hidden="true" customHeight="true" outlineLevel="0" collapsed="false">
      <c r="A14" s="9"/>
      <c r="B14" s="9"/>
      <c r="C14" s="9"/>
      <c r="D14" s="9"/>
      <c r="E14" s="9"/>
      <c r="F14" s="9"/>
    </row>
    <row r="15" customFormat="false" ht="13.5" hidden="true" customHeight="true" outlineLevel="0" collapsed="false">
      <c r="A15" s="9"/>
      <c r="B15" s="9"/>
      <c r="C15" s="9"/>
      <c r="D15" s="9"/>
      <c r="E15" s="9"/>
      <c r="F15" s="9"/>
    </row>
    <row r="16" customFormat="false" ht="13.5" hidden="true" customHeight="true" outlineLevel="0" collapsed="false">
      <c r="A16" s="9"/>
      <c r="B16" s="9"/>
      <c r="C16" s="9"/>
      <c r="D16" s="9"/>
      <c r="E16" s="9"/>
      <c r="F16" s="9"/>
    </row>
    <row r="17" customFormat="false" ht="13.5" hidden="true" customHeight="true" outlineLevel="0" collapsed="false">
      <c r="A17" s="9"/>
      <c r="B17" s="9"/>
      <c r="C17" s="9"/>
      <c r="D17" s="9"/>
      <c r="E17" s="9"/>
      <c r="F17" s="9"/>
    </row>
    <row r="18" customFormat="false" ht="13.5" hidden="true" customHeight="true" outlineLevel="0" collapsed="false">
      <c r="A18" s="9"/>
      <c r="B18" s="9"/>
      <c r="C18" s="9"/>
      <c r="D18" s="9"/>
      <c r="E18" s="9"/>
      <c r="F18" s="9"/>
    </row>
    <row r="19" customFormat="false" ht="13.5" hidden="true" customHeight="true" outlineLevel="0" collapsed="false">
      <c r="A19" s="9"/>
      <c r="B19" s="9"/>
      <c r="C19" s="9"/>
      <c r="D19" s="9"/>
      <c r="E19" s="9"/>
      <c r="F19" s="9"/>
    </row>
    <row r="20" customFormat="false" ht="13.5" hidden="true" customHeight="true" outlineLevel="0" collapsed="false">
      <c r="A20" s="9"/>
      <c r="B20" s="9"/>
      <c r="C20" s="9"/>
      <c r="D20" s="9"/>
      <c r="E20" s="9"/>
      <c r="F20" s="9"/>
    </row>
    <row r="21" customFormat="false" ht="13.5" hidden="true" customHeight="true" outlineLevel="0" collapsed="false">
      <c r="A21" s="9"/>
      <c r="B21" s="9"/>
      <c r="C21" s="9"/>
      <c r="D21" s="9"/>
      <c r="E21" s="9"/>
      <c r="F21" s="9"/>
    </row>
    <row r="22" customFormat="false" ht="13.5" hidden="true" customHeight="true" outlineLevel="0" collapsed="false">
      <c r="A22" s="9"/>
      <c r="B22" s="9"/>
      <c r="C22" s="9"/>
      <c r="D22" s="9"/>
      <c r="E22" s="9"/>
      <c r="F22" s="9"/>
    </row>
    <row r="23" customFormat="false" ht="13.5" hidden="true" customHeight="true" outlineLevel="0" collapsed="false">
      <c r="A23" s="10"/>
      <c r="B23" s="10"/>
      <c r="C23" s="10"/>
      <c r="D23" s="10"/>
      <c r="E23" s="10"/>
      <c r="F23" s="10"/>
    </row>
    <row r="24" customFormat="false" ht="13.5" hidden="true" customHeight="true" outlineLevel="0" collapsed="false">
      <c r="A24" s="10"/>
      <c r="B24" s="10"/>
      <c r="C24" s="10"/>
      <c r="D24" s="10"/>
      <c r="E24" s="10"/>
      <c r="F24" s="10"/>
    </row>
    <row r="25" customFormat="false" ht="13.5" hidden="true" customHeight="true" outlineLevel="0" collapsed="false">
      <c r="A25" s="10"/>
      <c r="B25" s="10"/>
      <c r="C25" s="10"/>
      <c r="D25" s="10"/>
      <c r="E25" s="10"/>
      <c r="F25" s="10"/>
    </row>
    <row r="26" customFormat="false" ht="13.5" hidden="true" customHeight="true" outlineLevel="0" collapsed="false">
      <c r="A26" s="10"/>
      <c r="B26" s="10"/>
      <c r="C26" s="10"/>
      <c r="D26" s="10"/>
      <c r="E26" s="10"/>
      <c r="F26" s="10"/>
    </row>
    <row r="27" customFormat="false" ht="13.5" hidden="true" customHeight="true" outlineLevel="0" collapsed="false">
      <c r="A27" s="10"/>
      <c r="B27" s="10"/>
      <c r="C27" s="10"/>
      <c r="D27" s="10"/>
      <c r="E27" s="10"/>
      <c r="F27" s="10"/>
    </row>
    <row r="28" customFormat="false" ht="13.5" hidden="true" customHeight="true" outlineLevel="0" collapsed="false">
      <c r="A28" s="10"/>
      <c r="B28" s="10"/>
      <c r="C28" s="10"/>
      <c r="D28" s="10"/>
      <c r="E28" s="10"/>
      <c r="F28" s="10"/>
    </row>
    <row r="29" customFormat="false" ht="17.95" hidden="false" customHeight="true" outlineLevel="0" collapsed="false">
      <c r="A29" s="11" t="s">
        <v>11</v>
      </c>
      <c r="B29" s="12" t="n">
        <v>550600</v>
      </c>
      <c r="C29" s="13" t="s">
        <v>12</v>
      </c>
      <c r="D29" s="14" t="n">
        <v>12371071.26</v>
      </c>
      <c r="E29" s="13" t="s">
        <v>13</v>
      </c>
      <c r="F29" s="13" t="s">
        <v>14</v>
      </c>
    </row>
    <row r="30" customFormat="false" ht="17.2" hidden="false" customHeight="true" outlineLevel="0" collapsed="false">
      <c r="A30" s="11"/>
      <c r="B30" s="12" t="n">
        <v>131700</v>
      </c>
      <c r="C30" s="13" t="s">
        <v>12</v>
      </c>
      <c r="D30" s="14"/>
      <c r="E30" s="13" t="s">
        <v>15</v>
      </c>
      <c r="F30" s="13" t="s">
        <v>14</v>
      </c>
    </row>
    <row r="31" customFormat="false" ht="17.2" hidden="false" customHeight="true" outlineLevel="0" collapsed="false">
      <c r="A31" s="11"/>
      <c r="B31" s="15" t="n">
        <f aca="false">SUM (B29:B30)</f>
        <v>682300</v>
      </c>
      <c r="C31" s="13"/>
      <c r="D31" s="16"/>
      <c r="E31" s="13"/>
      <c r="F31" s="13"/>
    </row>
    <row r="32" customFormat="false" ht="17.95" hidden="false" customHeight="true" outlineLevel="0" collapsed="false">
      <c r="A32" s="11" t="s">
        <v>16</v>
      </c>
      <c r="B32" s="12" t="n">
        <v>634700</v>
      </c>
      <c r="C32" s="13" t="s">
        <v>12</v>
      </c>
      <c r="D32" s="14" t="n">
        <v>11688771.26</v>
      </c>
      <c r="E32" s="13" t="s">
        <v>13</v>
      </c>
      <c r="F32" s="13" t="s">
        <v>14</v>
      </c>
    </row>
    <row r="33" customFormat="false" ht="17.2" hidden="false" customHeight="true" outlineLevel="0" collapsed="false">
      <c r="A33" s="11"/>
      <c r="B33" s="12" t="n">
        <v>1700000</v>
      </c>
      <c r="C33" s="13" t="s">
        <v>12</v>
      </c>
      <c r="D33" s="14"/>
      <c r="E33" s="13" t="s">
        <v>15</v>
      </c>
      <c r="F33" s="13" t="s">
        <v>14</v>
      </c>
    </row>
    <row r="34" customFormat="false" ht="13.45" hidden="false" customHeight="true" outlineLevel="0" collapsed="false">
      <c r="A34" s="11"/>
      <c r="B34" s="15" t="n">
        <f aca="false">SUM (B32:B33)</f>
        <v>2334700</v>
      </c>
      <c r="C34" s="13"/>
      <c r="D34" s="16"/>
      <c r="E34" s="13"/>
      <c r="F34" s="13"/>
    </row>
    <row r="35" customFormat="false" ht="16.45" hidden="false" customHeight="true" outlineLevel="0" collapsed="false">
      <c r="A35" s="17" t="s">
        <v>17</v>
      </c>
      <c r="B35" s="15" t="n">
        <v>1963440</v>
      </c>
      <c r="C35" s="13" t="s">
        <v>12</v>
      </c>
      <c r="D35" s="15" t="n">
        <v>6398271.26</v>
      </c>
      <c r="E35" s="13" t="s">
        <v>13</v>
      </c>
      <c r="F35" s="13" t="s">
        <v>14</v>
      </c>
    </row>
    <row r="36" customFormat="false" ht="14.95" hidden="false" customHeight="true" outlineLevel="0" collapsed="false">
      <c r="A36" s="17" t="s">
        <v>18</v>
      </c>
      <c r="B36" s="15" t="n">
        <v>207300</v>
      </c>
      <c r="C36" s="13" t="s">
        <v>12</v>
      </c>
      <c r="D36" s="15" t="n">
        <v>4434831.26</v>
      </c>
      <c r="E36" s="13" t="s">
        <v>13</v>
      </c>
      <c r="F36" s="13" t="s">
        <v>14</v>
      </c>
    </row>
    <row r="37" customFormat="false" ht="17.2" hidden="false" customHeight="true" outlineLevel="0" collapsed="false">
      <c r="A37" s="17" t="s">
        <v>19</v>
      </c>
      <c r="B37" s="15" t="n">
        <v>1300000</v>
      </c>
      <c r="C37" s="13" t="s">
        <v>12</v>
      </c>
      <c r="D37" s="15" t="n">
        <v>4542817.13</v>
      </c>
      <c r="E37" s="13" t="s">
        <v>15</v>
      </c>
      <c r="F37" s="13" t="s">
        <v>14</v>
      </c>
    </row>
    <row r="38" customFormat="false" ht="15.7" hidden="false" customHeight="true" outlineLevel="0" collapsed="false">
      <c r="A38" s="17" t="s">
        <v>20</v>
      </c>
      <c r="B38" s="15" t="n">
        <v>225000</v>
      </c>
      <c r="C38" s="13" t="s">
        <v>12</v>
      </c>
      <c r="D38" s="15" t="n">
        <v>2167040.91</v>
      </c>
      <c r="E38" s="13" t="s">
        <v>15</v>
      </c>
      <c r="F38" s="13" t="s">
        <v>14</v>
      </c>
    </row>
    <row r="39" customFormat="false" ht="17.95" hidden="false" customHeight="true" outlineLevel="0" collapsed="false">
      <c r="A39" s="11" t="s">
        <v>21</v>
      </c>
      <c r="B39" s="12" t="n">
        <v>2026900</v>
      </c>
      <c r="C39" s="13" t="s">
        <v>12</v>
      </c>
      <c r="D39" s="14" t="n">
        <v>7183331.26</v>
      </c>
      <c r="E39" s="13" t="s">
        <v>13</v>
      </c>
      <c r="F39" s="13" t="s">
        <v>22</v>
      </c>
    </row>
    <row r="40" customFormat="false" ht="17.95" hidden="false" customHeight="true" outlineLevel="0" collapsed="false">
      <c r="A40" s="11"/>
      <c r="B40" s="12" t="n">
        <v>119100</v>
      </c>
      <c r="C40" s="13" t="s">
        <v>12</v>
      </c>
      <c r="D40" s="14"/>
      <c r="E40" s="13" t="s">
        <v>23</v>
      </c>
      <c r="F40" s="13" t="s">
        <v>22</v>
      </c>
    </row>
    <row r="41" customFormat="false" ht="17.95" hidden="false" customHeight="true" outlineLevel="0" collapsed="false">
      <c r="A41" s="11"/>
      <c r="B41" s="12" t="n">
        <v>684800</v>
      </c>
      <c r="C41" s="13" t="s">
        <v>12</v>
      </c>
      <c r="D41" s="14"/>
      <c r="E41" s="13" t="s">
        <v>15</v>
      </c>
      <c r="F41" s="13" t="s">
        <v>22</v>
      </c>
    </row>
    <row r="42" customFormat="false" ht="17.95" hidden="false" customHeight="true" outlineLevel="0" collapsed="false">
      <c r="A42" s="11"/>
      <c r="B42" s="15" t="n">
        <f aca="false">SUM (B39:B41)</f>
        <v>2830800</v>
      </c>
      <c r="C42" s="13"/>
      <c r="D42" s="16"/>
      <c r="E42" s="13"/>
      <c r="F42" s="13"/>
    </row>
    <row r="43" customFormat="false" ht="17.95" hidden="false" customHeight="true" outlineLevel="0" collapsed="false">
      <c r="A43" s="11" t="s">
        <v>24</v>
      </c>
      <c r="B43" s="12" t="n">
        <v>459500</v>
      </c>
      <c r="C43" s="13" t="s">
        <v>12</v>
      </c>
      <c r="D43" s="14" t="n">
        <v>3242817.13</v>
      </c>
      <c r="E43" s="13" t="s">
        <v>13</v>
      </c>
      <c r="F43" s="13" t="s">
        <v>14</v>
      </c>
    </row>
    <row r="44" customFormat="false" ht="17.95" hidden="false" customHeight="true" outlineLevel="0" collapsed="false">
      <c r="A44" s="11"/>
      <c r="B44" s="12" t="n">
        <v>1000</v>
      </c>
      <c r="C44" s="13" t="s">
        <v>12</v>
      </c>
      <c r="D44" s="14"/>
      <c r="E44" s="13" t="s">
        <v>25</v>
      </c>
      <c r="F44" s="13" t="s">
        <v>14</v>
      </c>
    </row>
    <row r="45" customFormat="false" ht="17.95" hidden="false" customHeight="true" outlineLevel="0" collapsed="false">
      <c r="A45" s="11"/>
      <c r="B45" s="15" t="n">
        <f aca="false">SUM (B43:B44)</f>
        <v>460500</v>
      </c>
      <c r="C45" s="13"/>
      <c r="D45" s="16"/>
      <c r="E45" s="13"/>
      <c r="F45" s="13"/>
    </row>
    <row r="46" customFormat="false" ht="17.2" hidden="false" customHeight="true" outlineLevel="0" collapsed="false">
      <c r="A46" s="11" t="s">
        <v>26</v>
      </c>
      <c r="B46" s="12" t="n">
        <v>1028600</v>
      </c>
      <c r="C46" s="13" t="s">
        <v>12</v>
      </c>
      <c r="D46" s="14" t="n">
        <v>2782317.13</v>
      </c>
      <c r="E46" s="13" t="s">
        <v>13</v>
      </c>
      <c r="F46" s="13" t="s">
        <v>14</v>
      </c>
    </row>
    <row r="47" customFormat="false" ht="15.7" hidden="false" customHeight="true" outlineLevel="0" collapsed="false">
      <c r="A47" s="11"/>
      <c r="B47" s="12" t="n">
        <v>260000</v>
      </c>
      <c r="C47" s="13" t="s">
        <v>12</v>
      </c>
      <c r="D47" s="14" t="n">
        <v>2167040.91</v>
      </c>
      <c r="E47" s="13" t="s">
        <v>23</v>
      </c>
      <c r="F47" s="13" t="s">
        <v>14</v>
      </c>
    </row>
    <row r="48" customFormat="false" ht="15.7" hidden="false" customHeight="true" outlineLevel="0" collapsed="false">
      <c r="A48" s="11"/>
      <c r="B48" s="15" t="n">
        <f aca="false">SUM (B46:B47)</f>
        <v>1288600</v>
      </c>
      <c r="C48" s="13"/>
      <c r="D48" s="16"/>
      <c r="E48" s="13"/>
      <c r="F48" s="13"/>
    </row>
    <row r="49" customFormat="false" ht="15.7" hidden="false" customHeight="true" outlineLevel="0" collapsed="false">
      <c r="A49" s="11" t="s">
        <v>27</v>
      </c>
      <c r="B49" s="16" t="n">
        <v>19600</v>
      </c>
      <c r="C49" s="18" t="s">
        <v>12</v>
      </c>
      <c r="D49" s="14" t="n">
        <v>2017317.13</v>
      </c>
      <c r="E49" s="18" t="s">
        <v>13</v>
      </c>
      <c r="F49" s="19" t="s">
        <v>14</v>
      </c>
    </row>
    <row r="50" customFormat="false" ht="18.7" hidden="false" customHeight="true" outlineLevel="0" collapsed="false">
      <c r="A50" s="11"/>
      <c r="B50" s="16" t="n">
        <v>1000</v>
      </c>
      <c r="C50" s="18" t="s">
        <v>12</v>
      </c>
      <c r="D50" s="14"/>
      <c r="E50" s="18" t="s">
        <v>23</v>
      </c>
      <c r="F50" s="19" t="s">
        <v>14</v>
      </c>
    </row>
    <row r="51" customFormat="false" ht="18.7" hidden="false" customHeight="true" outlineLevel="0" collapsed="false">
      <c r="A51" s="11"/>
      <c r="B51" s="16" t="n">
        <v>65000</v>
      </c>
      <c r="C51" s="18" t="s">
        <v>12</v>
      </c>
      <c r="D51" s="14"/>
      <c r="E51" s="18" t="s">
        <v>15</v>
      </c>
      <c r="F51" s="19" t="s">
        <v>14</v>
      </c>
    </row>
    <row r="52" customFormat="false" ht="18.7" hidden="false" customHeight="true" outlineLevel="0" collapsed="false">
      <c r="A52" s="11"/>
      <c r="B52" s="14" t="n">
        <f aca="false">SUM (B49:B51)</f>
        <v>85600</v>
      </c>
      <c r="C52" s="18"/>
      <c r="D52" s="14"/>
      <c r="E52" s="18"/>
      <c r="F52" s="19"/>
    </row>
    <row r="53" customFormat="false" ht="17.2" hidden="false" customHeight="true" outlineLevel="0" collapsed="false">
      <c r="A53" s="7" t="s">
        <v>28</v>
      </c>
      <c r="B53" s="14" t="n">
        <v>139000</v>
      </c>
      <c r="C53" s="18" t="s">
        <v>12</v>
      </c>
      <c r="D53" s="14" t="n">
        <v>1931717.13</v>
      </c>
      <c r="E53" s="18" t="s">
        <v>13</v>
      </c>
      <c r="F53" s="19" t="s">
        <v>14</v>
      </c>
    </row>
    <row r="54" customFormat="false" ht="20.2" hidden="false" customHeight="true" outlineLevel="0" collapsed="false">
      <c r="A54" s="11" t="s">
        <v>29</v>
      </c>
      <c r="B54" s="16" t="n">
        <v>385000</v>
      </c>
      <c r="C54" s="18" t="s">
        <v>12</v>
      </c>
      <c r="D54" s="14" t="n">
        <v>1418440.91</v>
      </c>
      <c r="E54" s="18" t="s">
        <v>13</v>
      </c>
      <c r="F54" s="19" t="s">
        <v>14</v>
      </c>
    </row>
    <row r="55" customFormat="false" ht="18.7" hidden="false" customHeight="true" outlineLevel="0" collapsed="false">
      <c r="A55" s="11"/>
      <c r="B55" s="16" t="n">
        <v>220000</v>
      </c>
      <c r="C55" s="18" t="s">
        <v>12</v>
      </c>
      <c r="D55" s="14"/>
      <c r="E55" s="18" t="s">
        <v>15</v>
      </c>
      <c r="F55" s="19" t="s">
        <v>14</v>
      </c>
    </row>
    <row r="56" customFormat="false" ht="17.2" hidden="false" customHeight="true" outlineLevel="0" collapsed="false">
      <c r="A56" s="11"/>
      <c r="B56" s="14" t="n">
        <f aca="false">SUM(B54:B55)</f>
        <v>605000</v>
      </c>
      <c r="C56" s="18"/>
      <c r="D56" s="14"/>
      <c r="E56" s="18"/>
      <c r="F56" s="19"/>
    </row>
    <row r="57" customFormat="false" ht="19.45" hidden="false" customHeight="true" outlineLevel="0" collapsed="false">
      <c r="A57" s="7" t="s">
        <v>30</v>
      </c>
      <c r="B57" s="14" t="n">
        <v>70620</v>
      </c>
      <c r="C57" s="18" t="s">
        <v>12</v>
      </c>
      <c r="D57" s="14" t="n">
        <v>1337231.58</v>
      </c>
      <c r="E57" s="18" t="s">
        <v>13</v>
      </c>
      <c r="F57" s="19" t="s">
        <v>14</v>
      </c>
    </row>
    <row r="58" customFormat="false" ht="17.95" hidden="false" customHeight="true" outlineLevel="0" collapsed="false">
      <c r="A58" s="11" t="s">
        <v>31</v>
      </c>
      <c r="B58" s="16" t="n">
        <v>3000</v>
      </c>
      <c r="C58" s="18" t="s">
        <v>12</v>
      </c>
      <c r="D58" s="14" t="n">
        <v>1266611.58</v>
      </c>
      <c r="E58" s="18" t="s">
        <v>23</v>
      </c>
      <c r="F58" s="19" t="s">
        <v>14</v>
      </c>
    </row>
    <row r="59" customFormat="false" ht="16.45" hidden="false" customHeight="true" outlineLevel="0" collapsed="false">
      <c r="A59" s="11"/>
      <c r="B59" s="16" t="n">
        <v>150000</v>
      </c>
      <c r="C59" s="18" t="s">
        <v>12</v>
      </c>
      <c r="D59" s="14"/>
      <c r="E59" s="18" t="s">
        <v>15</v>
      </c>
      <c r="F59" s="19" t="s">
        <v>14</v>
      </c>
    </row>
    <row r="60" customFormat="false" ht="16.45" hidden="false" customHeight="true" outlineLevel="0" collapsed="false">
      <c r="A60" s="11"/>
      <c r="B60" s="14" t="n">
        <f aca="false">SUM(B58:B59)</f>
        <v>153000</v>
      </c>
      <c r="C60" s="18"/>
      <c r="D60" s="14"/>
      <c r="E60" s="18"/>
      <c r="F60" s="19"/>
    </row>
    <row r="61" customFormat="false" ht="17.95" hidden="false" customHeight="true" outlineLevel="0" collapsed="false">
      <c r="A61" s="7" t="s">
        <v>32</v>
      </c>
      <c r="B61" s="14" t="n">
        <v>40000</v>
      </c>
      <c r="C61" s="18" t="s">
        <v>12</v>
      </c>
      <c r="D61" s="14" t="n">
        <v>1113611.58</v>
      </c>
      <c r="E61" s="18" t="s">
        <v>13</v>
      </c>
      <c r="F61" s="19" t="s">
        <v>33</v>
      </c>
    </row>
    <row r="62" customFormat="false" ht="17.2" hidden="false" customHeight="true" outlineLevel="0" collapsed="false">
      <c r="A62" s="7" t="s">
        <v>34</v>
      </c>
      <c r="B62" s="14" t="n">
        <v>1015000</v>
      </c>
      <c r="C62" s="18" t="s">
        <v>12</v>
      </c>
      <c r="D62" s="14" t="n">
        <v>1073611.58</v>
      </c>
      <c r="E62" s="18" t="s">
        <v>15</v>
      </c>
      <c r="F62" s="19" t="s">
        <v>14</v>
      </c>
    </row>
    <row r="63" customFormat="false" ht="19.45" hidden="false" customHeight="true" outlineLevel="0" collapsed="false">
      <c r="A63" s="11" t="s">
        <v>35</v>
      </c>
      <c r="B63" s="16" t="n">
        <v>32030</v>
      </c>
      <c r="C63" s="18" t="s">
        <v>12</v>
      </c>
      <c r="D63" s="14" t="n">
        <v>1452467.69</v>
      </c>
      <c r="E63" s="18" t="s">
        <v>13</v>
      </c>
      <c r="F63" s="19" t="s">
        <v>14</v>
      </c>
    </row>
    <row r="64" customFormat="false" ht="20.95" hidden="false" customHeight="true" outlineLevel="0" collapsed="false">
      <c r="A64" s="11"/>
      <c r="B64" s="16" t="n">
        <v>900000</v>
      </c>
      <c r="C64" s="18" t="s">
        <v>12</v>
      </c>
      <c r="D64" s="14"/>
      <c r="E64" s="18" t="s">
        <v>15</v>
      </c>
      <c r="F64" s="19" t="s">
        <v>14</v>
      </c>
    </row>
    <row r="65" customFormat="false" ht="20.95" hidden="false" customHeight="true" outlineLevel="0" collapsed="false">
      <c r="A65" s="11"/>
      <c r="B65" s="14" t="n">
        <f aca="false">SUM (B63:B64)</f>
        <v>932030</v>
      </c>
      <c r="C65" s="18"/>
      <c r="D65" s="14"/>
      <c r="E65" s="18"/>
      <c r="F65" s="19"/>
    </row>
    <row r="66" customFormat="false" ht="19.45" hidden="false" customHeight="true" outlineLevel="0" collapsed="false">
      <c r="A66" s="7" t="s">
        <v>36</v>
      </c>
      <c r="B66" s="14" t="n">
        <v>500000</v>
      </c>
      <c r="C66" s="18" t="s">
        <v>37</v>
      </c>
      <c r="D66" s="14" t="n">
        <v>872993.17</v>
      </c>
      <c r="E66" s="18" t="s">
        <v>15</v>
      </c>
      <c r="F66" s="19" t="s">
        <v>14</v>
      </c>
    </row>
    <row r="67" customFormat="false" ht="17.95" hidden="false" customHeight="true" outlineLevel="0" collapsed="false">
      <c r="A67" s="11" t="s">
        <v>38</v>
      </c>
      <c r="B67" s="16" t="n">
        <v>100000</v>
      </c>
      <c r="C67" s="18" t="s">
        <v>12</v>
      </c>
      <c r="D67" s="14" t="n">
        <v>1773892.84</v>
      </c>
      <c r="E67" s="18" t="s">
        <v>13</v>
      </c>
      <c r="F67" s="19" t="s">
        <v>14</v>
      </c>
    </row>
    <row r="68" customFormat="false" ht="19.45" hidden="false" customHeight="true" outlineLevel="0" collapsed="false">
      <c r="A68" s="11"/>
      <c r="B68" s="16" t="n">
        <v>275000</v>
      </c>
      <c r="C68" s="18" t="s">
        <v>12</v>
      </c>
      <c r="D68" s="14"/>
      <c r="E68" s="18" t="s">
        <v>23</v>
      </c>
      <c r="F68" s="19" t="s">
        <v>14</v>
      </c>
    </row>
    <row r="69" customFormat="false" ht="18.7" hidden="false" customHeight="true" outlineLevel="0" collapsed="false">
      <c r="A69" s="11"/>
      <c r="B69" s="16" t="n">
        <v>450000</v>
      </c>
      <c r="C69" s="18" t="s">
        <v>12</v>
      </c>
      <c r="D69" s="14"/>
      <c r="E69" s="18" t="s">
        <v>15</v>
      </c>
      <c r="F69" s="19" t="s">
        <v>14</v>
      </c>
    </row>
    <row r="70" customFormat="false" ht="18.7" hidden="false" customHeight="true" outlineLevel="0" collapsed="false">
      <c r="A70" s="11"/>
      <c r="B70" s="14" t="n">
        <f aca="false">SUM (B67:B69)</f>
        <v>825000</v>
      </c>
      <c r="C70" s="18"/>
      <c r="D70" s="14"/>
      <c r="E70" s="18"/>
      <c r="F70" s="19"/>
    </row>
    <row r="71" customFormat="false" ht="20.2" hidden="false" customHeight="true" outlineLevel="0" collapsed="false">
      <c r="A71" s="11" t="s">
        <v>39</v>
      </c>
      <c r="B71" s="16" t="n">
        <v>88800</v>
      </c>
      <c r="C71" s="18" t="s">
        <v>12</v>
      </c>
      <c r="D71" s="14" t="n">
        <v>948892.84</v>
      </c>
      <c r="E71" s="18" t="s">
        <v>13</v>
      </c>
      <c r="F71" s="19" t="s">
        <v>14</v>
      </c>
    </row>
    <row r="72" customFormat="false" ht="19.45" hidden="false" customHeight="true" outlineLevel="0" collapsed="false">
      <c r="A72" s="11"/>
      <c r="B72" s="16" t="n">
        <v>152000</v>
      </c>
      <c r="C72" s="18" t="s">
        <v>12</v>
      </c>
      <c r="D72" s="14"/>
      <c r="E72" s="18" t="s">
        <v>23</v>
      </c>
      <c r="F72" s="19" t="s">
        <v>14</v>
      </c>
    </row>
    <row r="73" customFormat="false" ht="19.45" hidden="false" customHeight="true" outlineLevel="0" collapsed="false">
      <c r="A73" s="11"/>
      <c r="B73" s="14" t="n">
        <f aca="false">SUM (B71:B72)</f>
        <v>240800</v>
      </c>
      <c r="C73" s="18"/>
      <c r="D73" s="14"/>
      <c r="E73" s="18"/>
      <c r="F73" s="19"/>
    </row>
    <row r="74" customFormat="false" ht="19.45" hidden="false" customHeight="true" outlineLevel="0" collapsed="false">
      <c r="A74" s="7" t="s">
        <v>40</v>
      </c>
      <c r="B74" s="14" t="n">
        <v>132000</v>
      </c>
      <c r="C74" s="18" t="s">
        <v>41</v>
      </c>
      <c r="D74" s="14" t="n">
        <v>3307635.92</v>
      </c>
      <c r="E74" s="18" t="s">
        <v>13</v>
      </c>
      <c r="F74" s="19" t="s">
        <v>14</v>
      </c>
    </row>
    <row r="75" customFormat="false" ht="18.7" hidden="false" customHeight="true" outlineLevel="0" collapsed="false">
      <c r="A75" s="7" t="s">
        <v>42</v>
      </c>
      <c r="B75" s="14" t="n">
        <v>459000</v>
      </c>
      <c r="C75" s="18" t="s">
        <v>41</v>
      </c>
      <c r="D75" s="14" t="n">
        <v>3307635.92</v>
      </c>
      <c r="E75" s="18" t="s">
        <v>13</v>
      </c>
      <c r="F75" s="19" t="s">
        <v>14</v>
      </c>
    </row>
    <row r="76" customFormat="false" ht="20.95" hidden="false" customHeight="true" outlineLevel="0" collapsed="false">
      <c r="A76" s="11" t="s">
        <v>43</v>
      </c>
      <c r="B76" s="16" t="n">
        <v>158000</v>
      </c>
      <c r="C76" s="18" t="s">
        <v>41</v>
      </c>
      <c r="D76" s="14" t="n">
        <v>2607916.79</v>
      </c>
      <c r="E76" s="18" t="s">
        <v>13</v>
      </c>
      <c r="F76" s="19" t="s">
        <v>14</v>
      </c>
    </row>
    <row r="77" customFormat="false" ht="18.7" hidden="false" customHeight="true" outlineLevel="0" collapsed="false">
      <c r="A77" s="11"/>
      <c r="B77" s="16" t="n">
        <v>155000</v>
      </c>
      <c r="C77" s="18" t="s">
        <v>41</v>
      </c>
      <c r="D77" s="14"/>
      <c r="E77" s="18" t="s">
        <v>15</v>
      </c>
      <c r="F77" s="19" t="s">
        <v>14</v>
      </c>
    </row>
    <row r="78" customFormat="false" ht="18.7" hidden="false" customHeight="true" outlineLevel="0" collapsed="false">
      <c r="A78" s="11"/>
      <c r="B78" s="14" t="n">
        <f aca="false">SUM (B76:B77)</f>
        <v>313000</v>
      </c>
      <c r="C78" s="18"/>
      <c r="D78" s="14"/>
      <c r="E78" s="18"/>
      <c r="F78" s="19"/>
    </row>
    <row r="79" customFormat="false" ht="20.2" hidden="false" customHeight="true" outlineLevel="0" collapsed="false">
      <c r="A79" s="11" t="s">
        <v>44</v>
      </c>
      <c r="B79" s="16" t="n">
        <v>780000</v>
      </c>
      <c r="C79" s="18" t="s">
        <v>12</v>
      </c>
      <c r="D79" s="14" t="n">
        <v>2349801.61</v>
      </c>
      <c r="E79" s="18" t="s">
        <v>13</v>
      </c>
      <c r="F79" s="19" t="s">
        <v>14</v>
      </c>
    </row>
    <row r="80" customFormat="false" ht="20.2" hidden="false" customHeight="true" outlineLevel="0" collapsed="false">
      <c r="A80" s="11"/>
      <c r="B80" s="16" t="n">
        <v>405000</v>
      </c>
      <c r="C80" s="18" t="s">
        <v>12</v>
      </c>
      <c r="D80" s="14"/>
      <c r="E80" s="18" t="s">
        <v>23</v>
      </c>
      <c r="F80" s="19" t="s">
        <v>14</v>
      </c>
    </row>
    <row r="81" customFormat="false" ht="19.45" hidden="false" customHeight="true" outlineLevel="0" collapsed="false">
      <c r="A81" s="11"/>
      <c r="B81" s="16" t="n">
        <v>24000</v>
      </c>
      <c r="C81" s="18" t="s">
        <v>12</v>
      </c>
      <c r="D81" s="14"/>
      <c r="E81" s="18" t="s">
        <v>15</v>
      </c>
      <c r="F81" s="19" t="s">
        <v>14</v>
      </c>
    </row>
    <row r="82" customFormat="false" ht="19.45" hidden="false" customHeight="true" outlineLevel="0" collapsed="false">
      <c r="A82" s="11"/>
      <c r="B82" s="14" t="n">
        <f aca="false">SUM (B79:B81)</f>
        <v>1209000</v>
      </c>
      <c r="C82" s="18"/>
      <c r="D82" s="14"/>
      <c r="E82" s="18"/>
      <c r="F82" s="19"/>
    </row>
    <row r="83" customFormat="false" ht="18.7" hidden="false" customHeight="true" outlineLevel="0" collapsed="false">
      <c r="A83" s="7" t="s">
        <v>45</v>
      </c>
      <c r="B83" s="14" t="n">
        <v>590000</v>
      </c>
      <c r="C83" s="18" t="s">
        <v>12</v>
      </c>
      <c r="D83" s="14" t="n">
        <v>915179.21</v>
      </c>
      <c r="E83" s="18" t="s">
        <v>13</v>
      </c>
      <c r="F83" s="19" t="s">
        <v>14</v>
      </c>
    </row>
    <row r="84" customFormat="false" ht="20.2" hidden="false" customHeight="true" outlineLevel="0" collapsed="false">
      <c r="A84" s="11" t="s">
        <v>46</v>
      </c>
      <c r="B84" s="16" t="n">
        <v>50000</v>
      </c>
      <c r="C84" s="18" t="s">
        <v>12</v>
      </c>
      <c r="D84" s="14" t="n">
        <v>1140801.16</v>
      </c>
      <c r="E84" s="18" t="s">
        <v>13</v>
      </c>
      <c r="F84" s="19" t="s">
        <v>14</v>
      </c>
    </row>
    <row r="85" customFormat="false" ht="22.45" hidden="false" customHeight="true" outlineLevel="0" collapsed="false">
      <c r="A85" s="11"/>
      <c r="B85" s="16" t="n">
        <v>400000</v>
      </c>
      <c r="C85" s="18" t="s">
        <v>12</v>
      </c>
      <c r="D85" s="14"/>
      <c r="E85" s="18" t="s">
        <v>15</v>
      </c>
      <c r="F85" s="19" t="s">
        <v>14</v>
      </c>
    </row>
    <row r="86" customFormat="false" ht="20.2" hidden="false" customHeight="true" outlineLevel="0" collapsed="false">
      <c r="A86" s="11"/>
      <c r="B86" s="14" t="n">
        <f aca="false">SUM (B84:B85)</f>
        <v>450000</v>
      </c>
      <c r="C86" s="18"/>
      <c r="D86" s="14"/>
      <c r="E86" s="18"/>
      <c r="F86" s="19"/>
    </row>
    <row r="87" customFormat="false" ht="20.2" hidden="false" customHeight="true" outlineLevel="0" collapsed="false">
      <c r="A87" s="7" t="s">
        <v>47</v>
      </c>
      <c r="B87" s="14" t="n">
        <v>23000</v>
      </c>
      <c r="C87" s="18" t="s">
        <v>41</v>
      </c>
      <c r="D87" s="14" t="n">
        <v>2294916.79</v>
      </c>
      <c r="E87" s="18" t="s">
        <v>13</v>
      </c>
      <c r="F87" s="19" t="s">
        <v>14</v>
      </c>
    </row>
    <row r="88" customFormat="false" ht="20.95" hidden="false" customHeight="true" outlineLevel="0" collapsed="false">
      <c r="A88" s="7" t="s">
        <v>48</v>
      </c>
      <c r="B88" s="14" t="n">
        <v>85600</v>
      </c>
      <c r="C88" s="18" t="s">
        <v>12</v>
      </c>
      <c r="D88" s="14" t="n">
        <v>184588.01</v>
      </c>
      <c r="E88" s="18" t="s">
        <v>13</v>
      </c>
      <c r="F88" s="19" t="s">
        <v>14</v>
      </c>
    </row>
    <row r="89" customFormat="false" ht="20.95" hidden="false" customHeight="true" outlineLevel="0" collapsed="false">
      <c r="A89" s="11" t="s">
        <v>49</v>
      </c>
      <c r="B89" s="16" t="n">
        <v>573000</v>
      </c>
      <c r="C89" s="18" t="s">
        <v>12</v>
      </c>
      <c r="D89" s="14" t="n">
        <v>2775733.21</v>
      </c>
      <c r="E89" s="18" t="s">
        <v>13</v>
      </c>
      <c r="F89" s="19" t="s">
        <v>14</v>
      </c>
    </row>
    <row r="90" customFormat="false" ht="18.7" hidden="false" customHeight="true" outlineLevel="0" collapsed="false">
      <c r="A90" s="11"/>
      <c r="B90" s="16" t="n">
        <v>65000</v>
      </c>
      <c r="C90" s="18" t="s">
        <v>12</v>
      </c>
      <c r="D90" s="14"/>
      <c r="E90" s="18" t="s">
        <v>23</v>
      </c>
      <c r="F90" s="19" t="s">
        <v>14</v>
      </c>
    </row>
    <row r="91" customFormat="false" ht="18.7" hidden="false" customHeight="true" outlineLevel="0" collapsed="false">
      <c r="A91" s="11"/>
      <c r="B91" s="14" t="n">
        <f aca="false">SUM (B89:B90)</f>
        <v>638000</v>
      </c>
      <c r="C91" s="18"/>
      <c r="D91" s="14"/>
      <c r="E91" s="18"/>
      <c r="F91" s="19"/>
    </row>
    <row r="92" customFormat="false" ht="17.95" hidden="false" customHeight="true" outlineLevel="0" collapsed="false">
      <c r="A92" s="11" t="s">
        <v>50</v>
      </c>
      <c r="B92" s="16" t="n">
        <v>15000</v>
      </c>
      <c r="C92" s="18" t="s">
        <v>12</v>
      </c>
      <c r="D92" s="14" t="n">
        <v>487340.67</v>
      </c>
      <c r="E92" s="18" t="s">
        <v>13</v>
      </c>
      <c r="F92" s="19" t="s">
        <v>14</v>
      </c>
    </row>
    <row r="93" customFormat="false" ht="18.7" hidden="false" customHeight="true" outlineLevel="0" collapsed="false">
      <c r="A93" s="11"/>
      <c r="B93" s="16" t="n">
        <v>194800</v>
      </c>
      <c r="C93" s="18" t="s">
        <v>12</v>
      </c>
      <c r="D93" s="14"/>
      <c r="E93" s="18" t="s">
        <v>23</v>
      </c>
      <c r="F93" s="19" t="s">
        <v>14</v>
      </c>
    </row>
    <row r="94" customFormat="false" ht="20.2" hidden="false" customHeight="true" outlineLevel="0" collapsed="false">
      <c r="A94" s="11"/>
      <c r="B94" s="16" t="n">
        <v>1300</v>
      </c>
      <c r="C94" s="18" t="s">
        <v>12</v>
      </c>
      <c r="D94" s="14" t="n">
        <v>98988.01</v>
      </c>
      <c r="E94" s="18" t="s">
        <v>13</v>
      </c>
      <c r="F94" s="19" t="s">
        <v>14</v>
      </c>
    </row>
    <row r="95" customFormat="false" ht="18.7" hidden="false" customHeight="true" outlineLevel="0" collapsed="false">
      <c r="A95" s="11"/>
      <c r="B95" s="14" t="n">
        <f aca="false">SUM (B92:B94)</f>
        <v>211100</v>
      </c>
      <c r="C95" s="18"/>
      <c r="D95" s="14"/>
      <c r="E95" s="18"/>
      <c r="F95" s="19"/>
    </row>
    <row r="96" customFormat="false" ht="20.2" hidden="false" customHeight="true" outlineLevel="0" collapsed="false">
      <c r="A96" s="7" t="s">
        <v>51</v>
      </c>
      <c r="B96" s="14" t="n">
        <v>265000</v>
      </c>
      <c r="C96" s="18" t="s">
        <v>37</v>
      </c>
      <c r="D96" s="14" t="n">
        <v>394526.07</v>
      </c>
      <c r="E96" s="18" t="s">
        <v>15</v>
      </c>
      <c r="F96" s="19" t="s">
        <v>22</v>
      </c>
    </row>
    <row r="97" customFormat="false" ht="19.45" hidden="false" customHeight="true" outlineLevel="0" collapsed="false">
      <c r="A97" s="11" t="s">
        <v>52</v>
      </c>
      <c r="B97" s="16" t="n">
        <v>49200</v>
      </c>
      <c r="C97" s="18" t="s">
        <v>12</v>
      </c>
      <c r="D97" s="14" t="n">
        <v>2136433.21</v>
      </c>
      <c r="E97" s="18" t="s">
        <v>13</v>
      </c>
      <c r="F97" s="19" t="s">
        <v>14</v>
      </c>
    </row>
    <row r="98" customFormat="false" ht="20.2" hidden="false" customHeight="true" outlineLevel="0" collapsed="false">
      <c r="A98" s="11"/>
      <c r="B98" s="16" t="n">
        <v>130000</v>
      </c>
      <c r="C98" s="18" t="s">
        <v>12</v>
      </c>
      <c r="D98" s="14"/>
      <c r="E98" s="18" t="s">
        <v>15</v>
      </c>
      <c r="F98" s="19" t="s">
        <v>14</v>
      </c>
    </row>
    <row r="99" customFormat="false" ht="20.2" hidden="false" customHeight="true" outlineLevel="0" collapsed="false">
      <c r="A99" s="11"/>
      <c r="B99" s="14" t="n">
        <f aca="false">SUM(B97:B98)</f>
        <v>179200</v>
      </c>
      <c r="C99" s="18"/>
      <c r="D99" s="14"/>
      <c r="E99" s="18"/>
      <c r="F99" s="19"/>
    </row>
    <row r="100" customFormat="false" ht="20.95" hidden="false" customHeight="true" outlineLevel="0" collapsed="false">
      <c r="A100" s="11" t="s">
        <v>53</v>
      </c>
      <c r="B100" s="16" t="n">
        <v>3417000</v>
      </c>
      <c r="C100" s="18" t="s">
        <v>41</v>
      </c>
      <c r="D100" s="14" t="n">
        <v>4638116.92</v>
      </c>
      <c r="E100" s="18" t="s">
        <v>13</v>
      </c>
      <c r="F100" s="19" t="s">
        <v>14</v>
      </c>
    </row>
    <row r="101" customFormat="false" ht="19.45" hidden="false" customHeight="true" outlineLevel="0" collapsed="false">
      <c r="A101" s="11"/>
      <c r="B101" s="16" t="n">
        <v>782000</v>
      </c>
      <c r="C101" s="18" t="s">
        <v>41</v>
      </c>
      <c r="D101" s="14"/>
      <c r="E101" s="18" t="s">
        <v>15</v>
      </c>
      <c r="F101" s="19" t="s">
        <v>14</v>
      </c>
    </row>
    <row r="102" customFormat="false" ht="20.2" hidden="false" customHeight="true" outlineLevel="0" collapsed="false">
      <c r="A102" s="11"/>
      <c r="B102" s="16" t="n">
        <v>154000</v>
      </c>
      <c r="C102" s="18" t="s">
        <v>54</v>
      </c>
      <c r="D102" s="14" t="n">
        <v>911394.12</v>
      </c>
      <c r="E102" s="18" t="s">
        <v>13</v>
      </c>
      <c r="F102" s="19" t="s">
        <v>14</v>
      </c>
    </row>
    <row r="103" customFormat="false" ht="17.95" hidden="false" customHeight="true" outlineLevel="0" collapsed="false">
      <c r="A103" s="11"/>
      <c r="B103" s="14" t="n">
        <f aca="false">SUM(B100:B102)</f>
        <v>4353000</v>
      </c>
      <c r="C103" s="18"/>
      <c r="D103" s="14"/>
      <c r="E103" s="18"/>
      <c r="F103" s="19"/>
    </row>
    <row r="104" customFormat="false" ht="21.7" hidden="false" customHeight="true" outlineLevel="0" collapsed="false">
      <c r="A104" s="7" t="s">
        <v>55</v>
      </c>
      <c r="B104" s="14" t="n">
        <v>59500</v>
      </c>
      <c r="C104" s="18" t="s">
        <v>12</v>
      </c>
      <c r="D104" s="14" t="n">
        <v>966929.81</v>
      </c>
      <c r="E104" s="18" t="s">
        <v>13</v>
      </c>
      <c r="F104" s="19" t="s">
        <v>14</v>
      </c>
    </row>
    <row r="105" customFormat="false" ht="20.95" hidden="false" customHeight="true" outlineLevel="0" collapsed="false">
      <c r="A105" s="7" t="s">
        <v>56</v>
      </c>
      <c r="B105" s="14" t="n">
        <v>91300</v>
      </c>
      <c r="C105" s="18" t="s">
        <v>12</v>
      </c>
      <c r="D105" s="14" t="n">
        <v>2852538.21</v>
      </c>
      <c r="E105" s="18" t="s">
        <v>13</v>
      </c>
      <c r="F105" s="19" t="s">
        <v>14</v>
      </c>
    </row>
    <row r="106" customFormat="false" ht="20.95" hidden="false" customHeight="true" outlineLevel="0" collapsed="false">
      <c r="A106" s="7" t="s">
        <v>57</v>
      </c>
      <c r="B106" s="14" t="n">
        <v>87974.84</v>
      </c>
      <c r="C106" s="18" t="s">
        <v>58</v>
      </c>
      <c r="D106" s="20" t="n">
        <v>87974.84</v>
      </c>
      <c r="E106" s="18" t="s">
        <v>13</v>
      </c>
      <c r="F106" s="19" t="s">
        <v>22</v>
      </c>
    </row>
    <row r="107" customFormat="false" ht="20.95" hidden="false" customHeight="true" outlineLevel="0" collapsed="false">
      <c r="A107" s="11" t="s">
        <v>59</v>
      </c>
      <c r="B107" s="16" t="n">
        <v>25000</v>
      </c>
      <c r="C107" s="18" t="s">
        <v>12</v>
      </c>
      <c r="D107" s="14" t="n">
        <v>100929.81</v>
      </c>
      <c r="E107" s="18" t="s">
        <v>15</v>
      </c>
      <c r="F107" s="19" t="s">
        <v>22</v>
      </c>
    </row>
    <row r="108" customFormat="false" ht="20.95" hidden="false" customHeight="true" outlineLevel="0" collapsed="false">
      <c r="A108" s="11"/>
      <c r="B108" s="16" t="n">
        <v>20000</v>
      </c>
      <c r="C108" s="18" t="s">
        <v>12</v>
      </c>
      <c r="D108" s="14" t="n">
        <v>100062.34</v>
      </c>
      <c r="E108" s="18" t="s">
        <v>15</v>
      </c>
      <c r="F108" s="19" t="s">
        <v>22</v>
      </c>
    </row>
    <row r="109" customFormat="false" ht="17.2" hidden="false" customHeight="true" outlineLevel="0" collapsed="false">
      <c r="A109" s="11"/>
      <c r="B109" s="14" t="n">
        <f aca="false">SUM (B107:B108)</f>
        <v>45000</v>
      </c>
      <c r="C109" s="18"/>
      <c r="D109" s="14"/>
      <c r="E109" s="18"/>
      <c r="F109" s="19"/>
    </row>
    <row r="110" customFormat="false" ht="23.2" hidden="false" customHeight="true" outlineLevel="0" collapsed="false">
      <c r="A110" s="11" t="s">
        <v>60</v>
      </c>
      <c r="B110" s="16" t="n">
        <v>6500</v>
      </c>
      <c r="C110" s="18" t="s">
        <v>12</v>
      </c>
      <c r="D110" s="14" t="n">
        <v>2761238.21</v>
      </c>
      <c r="E110" s="18" t="s">
        <v>13</v>
      </c>
      <c r="F110" s="19" t="s">
        <v>14</v>
      </c>
    </row>
    <row r="111" customFormat="false" ht="20.95" hidden="false" customHeight="true" outlineLevel="0" collapsed="false">
      <c r="A111" s="11"/>
      <c r="B111" s="16" t="n">
        <v>90000</v>
      </c>
      <c r="C111" s="18" t="s">
        <v>12</v>
      </c>
      <c r="D111" s="14"/>
      <c r="E111" s="18" t="s">
        <v>15</v>
      </c>
      <c r="F111" s="19" t="s">
        <v>14</v>
      </c>
    </row>
    <row r="112" customFormat="false" ht="16.45" hidden="false" customHeight="true" outlineLevel="0" collapsed="false">
      <c r="A112" s="11"/>
      <c r="B112" s="14" t="n">
        <f aca="false">SUM(B110:B111)</f>
        <v>96500</v>
      </c>
      <c r="C112" s="18"/>
      <c r="D112" s="14"/>
      <c r="E112" s="18"/>
      <c r="F112" s="19"/>
    </row>
    <row r="113" customFormat="false" ht="21.7" hidden="false" customHeight="true" outlineLevel="0" collapsed="false">
      <c r="A113" s="7" t="s">
        <v>61</v>
      </c>
      <c r="B113" s="14" t="n">
        <v>68550</v>
      </c>
      <c r="C113" s="18" t="s">
        <v>12</v>
      </c>
      <c r="D113" s="14" t="n">
        <v>2664738.21</v>
      </c>
      <c r="E113" s="18" t="s">
        <v>13</v>
      </c>
      <c r="F113" s="19" t="s">
        <v>14</v>
      </c>
    </row>
    <row r="114" customFormat="false" ht="18.7" hidden="false" customHeight="true" outlineLevel="0" collapsed="false">
      <c r="A114" s="7" t="s">
        <v>62</v>
      </c>
      <c r="B114" s="14" t="n">
        <v>22000</v>
      </c>
      <c r="C114" s="18" t="s">
        <v>12</v>
      </c>
      <c r="D114" s="14" t="n">
        <v>80062.34</v>
      </c>
      <c r="E114" s="18" t="s">
        <v>13</v>
      </c>
      <c r="F114" s="19" t="s">
        <v>14</v>
      </c>
    </row>
    <row r="115" customFormat="false" ht="20.2" hidden="false" customHeight="true" outlineLevel="0" collapsed="false">
      <c r="A115" s="7" t="s">
        <v>63</v>
      </c>
      <c r="B115" s="14" t="n">
        <v>315000</v>
      </c>
      <c r="C115" s="18" t="s">
        <v>12</v>
      </c>
      <c r="D115" s="14" t="n">
        <v>1114333.11</v>
      </c>
      <c r="E115" s="18" t="s">
        <v>13</v>
      </c>
      <c r="F115" s="19" t="s">
        <v>14</v>
      </c>
    </row>
    <row r="116" customFormat="false" ht="23.95" hidden="false" customHeight="true" outlineLevel="0" collapsed="false">
      <c r="A116" s="11" t="s">
        <v>64</v>
      </c>
      <c r="B116" s="16" t="n">
        <v>355000</v>
      </c>
      <c r="C116" s="18" t="s">
        <v>12</v>
      </c>
      <c r="D116" s="14" t="n">
        <v>2596188.21</v>
      </c>
      <c r="E116" s="18" t="s">
        <v>13</v>
      </c>
      <c r="F116" s="19" t="s">
        <v>14</v>
      </c>
    </row>
    <row r="117" customFormat="false" ht="24.7" hidden="false" customHeight="true" outlineLevel="0" collapsed="false">
      <c r="A117" s="11"/>
      <c r="B117" s="16" t="n">
        <v>115000</v>
      </c>
      <c r="C117" s="18" t="s">
        <v>12</v>
      </c>
      <c r="D117" s="14"/>
      <c r="E117" s="18" t="s">
        <v>15</v>
      </c>
      <c r="F117" s="19" t="s">
        <v>14</v>
      </c>
    </row>
    <row r="118" customFormat="false" ht="23.2" hidden="false" customHeight="true" outlineLevel="0" collapsed="false">
      <c r="A118" s="11"/>
      <c r="B118" s="14" t="n">
        <f aca="false">SUM(B116:B117)</f>
        <v>470000</v>
      </c>
      <c r="C118" s="18"/>
      <c r="D118" s="14"/>
      <c r="E118" s="18"/>
      <c r="F118" s="19"/>
    </row>
    <row r="119" customFormat="false" ht="22.45" hidden="false" customHeight="true" outlineLevel="0" collapsed="false">
      <c r="A119" s="11" t="s">
        <v>65</v>
      </c>
      <c r="B119" s="16" t="n">
        <v>350000</v>
      </c>
      <c r="C119" s="18" t="s">
        <v>12</v>
      </c>
      <c r="D119" s="14" t="n">
        <v>907429.81</v>
      </c>
      <c r="E119" s="18" t="s">
        <v>13</v>
      </c>
      <c r="F119" s="19" t="s">
        <v>14</v>
      </c>
    </row>
    <row r="120" customFormat="false" ht="20.2" hidden="false" customHeight="true" outlineLevel="0" collapsed="false">
      <c r="A120" s="11"/>
      <c r="B120" s="16" t="n">
        <v>276500</v>
      </c>
      <c r="C120" s="18" t="s">
        <v>12</v>
      </c>
      <c r="D120" s="14"/>
      <c r="E120" s="18" t="s">
        <v>23</v>
      </c>
      <c r="F120" s="19" t="s">
        <v>14</v>
      </c>
    </row>
    <row r="121" customFormat="false" ht="20.95" hidden="false" customHeight="true" outlineLevel="0" collapsed="false">
      <c r="A121" s="11"/>
      <c r="B121" s="16" t="n">
        <v>180000</v>
      </c>
      <c r="C121" s="18" t="s">
        <v>12</v>
      </c>
      <c r="D121" s="14"/>
      <c r="E121" s="18" t="s">
        <v>15</v>
      </c>
      <c r="F121" s="19" t="s">
        <v>14</v>
      </c>
    </row>
    <row r="122" customFormat="false" ht="25.45" hidden="false" customHeight="true" outlineLevel="0" collapsed="false">
      <c r="A122" s="11"/>
      <c r="B122" s="16" t="n">
        <v>346000</v>
      </c>
      <c r="C122" s="18" t="s">
        <v>12</v>
      </c>
      <c r="D122" s="14" t="n">
        <v>874912.34</v>
      </c>
      <c r="E122" s="18" t="s">
        <v>13</v>
      </c>
      <c r="F122" s="19" t="s">
        <v>14</v>
      </c>
    </row>
    <row r="123" customFormat="false" ht="24.7" hidden="false" customHeight="true" outlineLevel="0" collapsed="false">
      <c r="A123" s="11"/>
      <c r="B123" s="16" t="n">
        <v>228850</v>
      </c>
      <c r="C123" s="18" t="s">
        <v>12</v>
      </c>
      <c r="D123" s="14"/>
      <c r="E123" s="18" t="s">
        <v>23</v>
      </c>
      <c r="F123" s="19" t="s">
        <v>14</v>
      </c>
    </row>
    <row r="124" customFormat="false" ht="21.7" hidden="false" customHeight="true" outlineLevel="0" collapsed="false">
      <c r="A124" s="11"/>
      <c r="B124" s="16" t="n">
        <v>200000</v>
      </c>
      <c r="C124" s="18" t="s">
        <v>12</v>
      </c>
      <c r="D124" s="14"/>
      <c r="E124" s="18" t="s">
        <v>15</v>
      </c>
      <c r="F124" s="19" t="s">
        <v>14</v>
      </c>
    </row>
    <row r="125" customFormat="false" ht="20.2" hidden="false" customHeight="true" outlineLevel="0" collapsed="false">
      <c r="A125" s="11"/>
      <c r="B125" s="14" t="n">
        <f aca="false">SUM(B119:B124)</f>
        <v>1581350</v>
      </c>
      <c r="C125" s="18"/>
      <c r="D125" s="14"/>
      <c r="E125" s="18"/>
      <c r="F125" s="19"/>
    </row>
    <row r="126" customFormat="false" ht="21.7" hidden="false" customHeight="true" outlineLevel="0" collapsed="false">
      <c r="A126" s="11" t="s">
        <v>66</v>
      </c>
      <c r="B126" s="16" t="n">
        <v>26000</v>
      </c>
      <c r="C126" s="18" t="s">
        <v>41</v>
      </c>
      <c r="D126" s="14" t="n">
        <v>2442846.14</v>
      </c>
      <c r="E126" s="18" t="s">
        <v>13</v>
      </c>
      <c r="F126" s="19" t="s">
        <v>14</v>
      </c>
    </row>
    <row r="127" customFormat="false" ht="23.2" hidden="false" customHeight="true" outlineLevel="0" collapsed="false">
      <c r="A127" s="11"/>
      <c r="B127" s="16" t="n">
        <v>32750</v>
      </c>
      <c r="C127" s="18" t="s">
        <v>12</v>
      </c>
      <c r="D127" s="14" t="n">
        <v>2603422.95</v>
      </c>
      <c r="E127" s="18" t="s">
        <v>13</v>
      </c>
      <c r="F127" s="19" t="s">
        <v>14</v>
      </c>
    </row>
    <row r="128" customFormat="false" ht="21.7" hidden="false" customHeight="true" outlineLevel="0" collapsed="false">
      <c r="A128" s="11"/>
      <c r="B128" s="16" t="n">
        <v>10000</v>
      </c>
      <c r="C128" s="18" t="s">
        <v>12</v>
      </c>
      <c r="D128" s="14"/>
      <c r="E128" s="18" t="s">
        <v>23</v>
      </c>
      <c r="F128" s="19" t="s">
        <v>14</v>
      </c>
    </row>
    <row r="129" customFormat="false" ht="18.7" hidden="false" customHeight="true" outlineLevel="0" collapsed="false">
      <c r="A129" s="11"/>
      <c r="B129" s="16" t="n">
        <v>41000</v>
      </c>
      <c r="C129" s="18" t="s">
        <v>12</v>
      </c>
      <c r="D129" s="14"/>
      <c r="E129" s="18" t="s">
        <v>15</v>
      </c>
      <c r="F129" s="19" t="s">
        <v>14</v>
      </c>
    </row>
    <row r="130" customFormat="false" ht="21.7" hidden="false" customHeight="true" outlineLevel="0" collapsed="false">
      <c r="A130" s="11"/>
      <c r="B130" s="16" t="n">
        <v>89500</v>
      </c>
      <c r="C130" s="18" t="s">
        <v>12</v>
      </c>
      <c r="D130" s="14" t="n">
        <v>1932315.68</v>
      </c>
      <c r="E130" s="18" t="s">
        <v>13</v>
      </c>
      <c r="F130" s="19" t="s">
        <v>14</v>
      </c>
    </row>
    <row r="131" customFormat="false" ht="18.7" hidden="false" customHeight="true" outlineLevel="0" collapsed="false">
      <c r="A131" s="11"/>
      <c r="B131" s="14" t="n">
        <f aca="false">SUM(B126:B130)</f>
        <v>199250</v>
      </c>
      <c r="C131" s="18"/>
      <c r="D131" s="14"/>
      <c r="E131" s="18"/>
      <c r="F131" s="19"/>
    </row>
    <row r="132" customFormat="false" ht="21.7" hidden="false" customHeight="true" outlineLevel="0" collapsed="false">
      <c r="A132" s="11" t="s">
        <v>67</v>
      </c>
      <c r="B132" s="16" t="n">
        <v>297650</v>
      </c>
      <c r="C132" s="18" t="s">
        <v>58</v>
      </c>
      <c r="D132" s="14" t="n">
        <v>297650</v>
      </c>
      <c r="E132" s="18" t="s">
        <v>13</v>
      </c>
      <c r="F132" s="19" t="s">
        <v>22</v>
      </c>
    </row>
    <row r="133" customFormat="false" ht="21.7" hidden="false" customHeight="true" outlineLevel="0" collapsed="false">
      <c r="A133" s="11"/>
      <c r="B133" s="16" t="n">
        <v>40387</v>
      </c>
      <c r="C133" s="18" t="s">
        <v>58</v>
      </c>
      <c r="D133" s="14" t="n">
        <v>40387</v>
      </c>
      <c r="E133" s="18" t="s">
        <v>13</v>
      </c>
      <c r="F133" s="19" t="s">
        <v>22</v>
      </c>
    </row>
    <row r="134" customFormat="false" ht="16.45" hidden="false" customHeight="true" outlineLevel="0" collapsed="false">
      <c r="A134" s="11"/>
      <c r="B134" s="14" t="n">
        <f aca="false">SUM(B132:B133)</f>
        <v>338037</v>
      </c>
      <c r="C134" s="18"/>
      <c r="D134" s="14"/>
      <c r="E134" s="18"/>
      <c r="F134" s="19"/>
    </row>
    <row r="135" customFormat="false" ht="20.95" hidden="false" customHeight="true" outlineLevel="0" collapsed="false">
      <c r="A135" s="7" t="s">
        <v>68</v>
      </c>
      <c r="B135" s="14" t="n">
        <v>64000</v>
      </c>
      <c r="C135" s="18" t="s">
        <v>12</v>
      </c>
      <c r="D135" s="14" t="n">
        <v>2519672.95</v>
      </c>
      <c r="E135" s="18" t="s">
        <v>15</v>
      </c>
      <c r="F135" s="19" t="s">
        <v>14</v>
      </c>
    </row>
    <row r="136" customFormat="false" ht="19.45" hidden="false" customHeight="true" outlineLevel="0" collapsed="false">
      <c r="A136" s="7" t="s">
        <v>69</v>
      </c>
      <c r="B136" s="14" t="n">
        <v>3900000</v>
      </c>
      <c r="C136" s="18" t="s">
        <v>37</v>
      </c>
      <c r="D136" s="14" t="n">
        <v>4186873.93</v>
      </c>
      <c r="E136" s="18" t="s">
        <v>15</v>
      </c>
      <c r="F136" s="19" t="s">
        <v>14</v>
      </c>
    </row>
    <row r="137" customFormat="false" ht="26.2" hidden="false" customHeight="true" outlineLevel="0" collapsed="false">
      <c r="A137" s="11" t="s">
        <v>70</v>
      </c>
      <c r="B137" s="16" t="n">
        <v>290000</v>
      </c>
      <c r="C137" s="18" t="s">
        <v>12</v>
      </c>
      <c r="D137" s="14" t="n">
        <v>1326199.24</v>
      </c>
      <c r="E137" s="18" t="s">
        <v>13</v>
      </c>
      <c r="F137" s="19" t="s">
        <v>14</v>
      </c>
    </row>
    <row r="138" customFormat="false" ht="23.95" hidden="false" customHeight="true" outlineLevel="0" collapsed="false">
      <c r="A138" s="11"/>
      <c r="B138" s="16" t="n">
        <v>1024000</v>
      </c>
      <c r="C138" s="18" t="s">
        <v>12</v>
      </c>
      <c r="D138" s="14"/>
      <c r="E138" s="18" t="s">
        <v>15</v>
      </c>
      <c r="F138" s="19" t="s">
        <v>14</v>
      </c>
    </row>
    <row r="139" customFormat="false" ht="22.45" hidden="false" customHeight="true" outlineLevel="0" collapsed="false">
      <c r="A139" s="11"/>
      <c r="B139" s="16" t="n">
        <v>1200</v>
      </c>
      <c r="C139" s="18" t="s">
        <v>12</v>
      </c>
      <c r="D139" s="14" t="n">
        <v>44326.57</v>
      </c>
      <c r="E139" s="18" t="s">
        <v>13</v>
      </c>
      <c r="F139" s="19" t="s">
        <v>14</v>
      </c>
    </row>
    <row r="140" customFormat="false" ht="22.45" hidden="false" customHeight="true" outlineLevel="0" collapsed="false">
      <c r="A140" s="11"/>
      <c r="B140" s="16" t="n">
        <v>1195000</v>
      </c>
      <c r="C140" s="18" t="s">
        <v>12</v>
      </c>
      <c r="D140" s="14" t="n">
        <v>1210011.27</v>
      </c>
      <c r="E140" s="18" t="s">
        <v>13</v>
      </c>
      <c r="F140" s="19" t="s">
        <v>14</v>
      </c>
    </row>
    <row r="141" customFormat="false" ht="17.2" hidden="false" customHeight="true" outlineLevel="0" collapsed="false">
      <c r="A141" s="11"/>
      <c r="B141" s="14" t="n">
        <f aca="false">SUM (B137:B140)</f>
        <v>2510200</v>
      </c>
      <c r="C141" s="18"/>
      <c r="D141" s="14"/>
      <c r="E141" s="18"/>
      <c r="F141" s="19"/>
    </row>
    <row r="142" customFormat="false" ht="22.45" hidden="false" customHeight="true" outlineLevel="0" collapsed="false">
      <c r="A142" s="11" t="s">
        <v>71</v>
      </c>
      <c r="B142" s="16" t="n">
        <v>315000</v>
      </c>
      <c r="C142" s="18" t="s">
        <v>12</v>
      </c>
      <c r="D142" s="14" t="n">
        <v>3860315.68</v>
      </c>
      <c r="E142" s="18" t="s">
        <v>13</v>
      </c>
      <c r="F142" s="19" t="s">
        <v>14</v>
      </c>
    </row>
    <row r="143" customFormat="false" ht="22.45" hidden="false" customHeight="true" outlineLevel="0" collapsed="false">
      <c r="A143" s="11"/>
      <c r="B143" s="16" t="n">
        <v>42000</v>
      </c>
      <c r="C143" s="18" t="s">
        <v>12</v>
      </c>
      <c r="D143" s="14"/>
      <c r="E143" s="18" t="s">
        <v>23</v>
      </c>
      <c r="F143" s="19" t="s">
        <v>14</v>
      </c>
    </row>
    <row r="144" customFormat="false" ht="25.45" hidden="false" customHeight="true" outlineLevel="0" collapsed="false">
      <c r="A144" s="11"/>
      <c r="B144" s="16" t="n">
        <v>1571000</v>
      </c>
      <c r="C144" s="18" t="s">
        <v>12</v>
      </c>
      <c r="D144" s="14"/>
      <c r="E144" s="18" t="s">
        <v>15</v>
      </c>
      <c r="F144" s="19" t="s">
        <v>14</v>
      </c>
    </row>
    <row r="145" customFormat="false" ht="21.7" hidden="false" customHeight="true" outlineLevel="0" collapsed="false">
      <c r="A145" s="11"/>
      <c r="B145" s="14" t="n">
        <f aca="false">SUM(B142:B144)</f>
        <v>1928000</v>
      </c>
      <c r="C145" s="18"/>
      <c r="D145" s="14"/>
      <c r="E145" s="18"/>
      <c r="F145" s="19"/>
    </row>
    <row r="146" customFormat="false" ht="20.2" hidden="false" customHeight="true" outlineLevel="0" collapsed="false">
      <c r="A146" s="11" t="s">
        <v>72</v>
      </c>
      <c r="B146" s="12" t="n">
        <v>132000</v>
      </c>
      <c r="C146" s="13" t="s">
        <v>41</v>
      </c>
      <c r="D146" s="14" t="n">
        <v>915719.44</v>
      </c>
      <c r="E146" s="13" t="s">
        <v>13</v>
      </c>
      <c r="F146" s="19" t="s">
        <v>14</v>
      </c>
    </row>
    <row r="147" customFormat="false" ht="23.95" hidden="false" customHeight="true" outlineLevel="0" collapsed="false">
      <c r="A147" s="11"/>
      <c r="B147" s="12" t="n">
        <v>400000</v>
      </c>
      <c r="C147" s="13" t="s">
        <v>41</v>
      </c>
      <c r="D147" s="14"/>
      <c r="E147" s="13" t="s">
        <v>15</v>
      </c>
      <c r="F147" s="19" t="s">
        <v>14</v>
      </c>
    </row>
    <row r="148" customFormat="false" ht="23.95" hidden="false" customHeight="true" outlineLevel="0" collapsed="false">
      <c r="A148" s="11"/>
      <c r="B148" s="15" t="n">
        <f aca="false">SUM(B146:B147)</f>
        <v>532000</v>
      </c>
      <c r="C148" s="13"/>
      <c r="E148" s="13"/>
      <c r="F148" s="19"/>
    </row>
    <row r="149" customFormat="false" ht="23.95" hidden="false" customHeight="true" outlineLevel="0" collapsed="false">
      <c r="A149" s="11" t="s">
        <v>73</v>
      </c>
      <c r="B149" s="12" t="n">
        <v>111000</v>
      </c>
      <c r="C149" s="13" t="s">
        <v>12</v>
      </c>
      <c r="D149" s="14" t="n">
        <v>3525861.25</v>
      </c>
      <c r="E149" s="13" t="s">
        <v>13</v>
      </c>
      <c r="F149" s="19" t="s">
        <v>14</v>
      </c>
    </row>
    <row r="150" customFormat="false" ht="23.95" hidden="false" customHeight="true" outlineLevel="0" collapsed="false">
      <c r="A150" s="11"/>
      <c r="B150" s="12" t="n">
        <v>26000</v>
      </c>
      <c r="C150" s="13" t="s">
        <v>12</v>
      </c>
      <c r="D150" s="14"/>
      <c r="E150" s="13" t="s">
        <v>23</v>
      </c>
      <c r="F150" s="19" t="s">
        <v>14</v>
      </c>
    </row>
    <row r="151" customFormat="false" ht="23.95" hidden="false" customHeight="true" outlineLevel="0" collapsed="false">
      <c r="A151" s="11"/>
      <c r="B151" s="12" t="n">
        <v>22100</v>
      </c>
      <c r="C151" s="13" t="s">
        <v>12</v>
      </c>
      <c r="D151" s="14"/>
      <c r="E151" s="13" t="s">
        <v>15</v>
      </c>
      <c r="F151" s="19" t="s">
        <v>14</v>
      </c>
    </row>
    <row r="152" customFormat="false" ht="23.95" hidden="false" customHeight="true" outlineLevel="0" collapsed="false">
      <c r="A152" s="11"/>
      <c r="B152" s="12" t="n">
        <v>11000</v>
      </c>
      <c r="C152" s="13" t="s">
        <v>12</v>
      </c>
      <c r="D152" s="14"/>
      <c r="E152" s="13" t="s">
        <v>74</v>
      </c>
      <c r="F152" s="19" t="s">
        <v>14</v>
      </c>
    </row>
    <row r="153" customFormat="false" ht="23.95" hidden="false" customHeight="true" outlineLevel="0" collapsed="false">
      <c r="A153" s="11"/>
      <c r="B153" s="12" t="n">
        <v>39221</v>
      </c>
      <c r="C153" s="13" t="s">
        <v>12</v>
      </c>
      <c r="D153" s="14" t="n">
        <v>1396257.68</v>
      </c>
      <c r="E153" s="13" t="s">
        <v>13</v>
      </c>
      <c r="F153" s="19" t="s">
        <v>14</v>
      </c>
    </row>
    <row r="154" customFormat="false" ht="23.95" hidden="false" customHeight="true" outlineLevel="0" collapsed="false">
      <c r="A154" s="11"/>
      <c r="B154" s="12" t="n">
        <v>300</v>
      </c>
      <c r="C154" s="13" t="s">
        <v>12</v>
      </c>
      <c r="D154" s="14"/>
      <c r="E154" s="13" t="s">
        <v>15</v>
      </c>
      <c r="F154" s="19" t="s">
        <v>14</v>
      </c>
    </row>
    <row r="155" customFormat="false" ht="20.95" hidden="false" customHeight="true" outlineLevel="0" collapsed="false">
      <c r="A155" s="11"/>
      <c r="B155" s="15" t="n">
        <f aca="false">SUM(B149:B154)</f>
        <v>209621</v>
      </c>
      <c r="C155" s="13"/>
      <c r="D155" s="16"/>
      <c r="E155" s="13"/>
      <c r="F155" s="19"/>
    </row>
    <row r="156" customFormat="false" ht="23.95" hidden="false" customHeight="true" outlineLevel="0" collapsed="false">
      <c r="A156" s="7" t="s">
        <v>75</v>
      </c>
      <c r="B156" s="15" t="n">
        <v>320000</v>
      </c>
      <c r="C156" s="13" t="s">
        <v>37</v>
      </c>
      <c r="D156" s="14" t="n">
        <v>320485.34</v>
      </c>
      <c r="E156" s="13" t="s">
        <v>15</v>
      </c>
      <c r="F156" s="19" t="s">
        <v>14</v>
      </c>
    </row>
    <row r="157" customFormat="false" ht="23.95" hidden="false" customHeight="true" outlineLevel="0" collapsed="false">
      <c r="A157" s="11" t="s">
        <v>76</v>
      </c>
      <c r="B157" s="12" t="n">
        <v>2044390</v>
      </c>
      <c r="C157" s="13" t="s">
        <v>12</v>
      </c>
      <c r="D157" s="14" t="n">
        <v>3290582.29</v>
      </c>
      <c r="E157" s="13" t="s">
        <v>13</v>
      </c>
      <c r="F157" s="19" t="s">
        <v>14</v>
      </c>
    </row>
    <row r="158" customFormat="false" ht="23.95" hidden="false" customHeight="true" outlineLevel="0" collapsed="false">
      <c r="A158" s="11"/>
      <c r="B158" s="12" t="n">
        <v>72000</v>
      </c>
      <c r="C158" s="13" t="s">
        <v>12</v>
      </c>
      <c r="D158" s="14"/>
      <c r="E158" s="13" t="s">
        <v>23</v>
      </c>
      <c r="F158" s="19" t="s">
        <v>14</v>
      </c>
    </row>
    <row r="159" customFormat="false" ht="23.95" hidden="false" customHeight="true" outlineLevel="0" collapsed="false">
      <c r="A159" s="11"/>
      <c r="B159" s="12" t="n">
        <v>1065000</v>
      </c>
      <c r="C159" s="13" t="s">
        <v>12</v>
      </c>
      <c r="D159" s="14"/>
      <c r="E159" s="13" t="s">
        <v>15</v>
      </c>
      <c r="F159" s="19" t="s">
        <v>14</v>
      </c>
    </row>
    <row r="160" customFormat="false" ht="23.95" hidden="false" customHeight="true" outlineLevel="0" collapsed="false">
      <c r="A160" s="11"/>
      <c r="B160" s="12" t="n">
        <v>1209001</v>
      </c>
      <c r="C160" s="13" t="s">
        <v>12</v>
      </c>
      <c r="D160" s="14" t="n">
        <v>1372656.03</v>
      </c>
      <c r="E160" s="13" t="s">
        <v>13</v>
      </c>
      <c r="F160" s="19" t="s">
        <v>14</v>
      </c>
    </row>
    <row r="161" customFormat="false" ht="23.95" hidden="false" customHeight="true" outlineLevel="0" collapsed="false">
      <c r="A161" s="11"/>
      <c r="B161" s="12" t="n">
        <v>110000</v>
      </c>
      <c r="C161" s="13" t="s">
        <v>12</v>
      </c>
      <c r="D161" s="14"/>
      <c r="E161" s="13" t="s">
        <v>23</v>
      </c>
      <c r="F161" s="19" t="s">
        <v>14</v>
      </c>
    </row>
    <row r="162" customFormat="false" ht="23.95" hidden="false" customHeight="true" outlineLevel="0" collapsed="false">
      <c r="A162" s="11"/>
      <c r="B162" s="12" t="n">
        <v>8000</v>
      </c>
      <c r="C162" s="13" t="s">
        <v>12</v>
      </c>
      <c r="D162" s="14"/>
      <c r="E162" s="13" t="s">
        <v>77</v>
      </c>
      <c r="F162" s="19" t="s">
        <v>14</v>
      </c>
    </row>
    <row r="163" customFormat="false" ht="23.95" hidden="false" customHeight="true" outlineLevel="0" collapsed="false">
      <c r="A163" s="11"/>
      <c r="B163" s="15" t="n">
        <f aca="false">SUM(B157:B162)</f>
        <v>4508391</v>
      </c>
      <c r="C163" s="13"/>
      <c r="D163" s="16"/>
      <c r="E163" s="13"/>
      <c r="F163" s="19"/>
    </row>
    <row r="164" customFormat="false" ht="23.95" hidden="false" customHeight="true" outlineLevel="0" collapsed="false">
      <c r="A164" s="17" t="s">
        <v>78</v>
      </c>
      <c r="B164" s="15" t="n">
        <v>455000</v>
      </c>
      <c r="C164" s="13" t="s">
        <v>12</v>
      </c>
      <c r="D164" s="15" t="n">
        <v>457736.48</v>
      </c>
      <c r="E164" s="13" t="s">
        <v>15</v>
      </c>
      <c r="F164" s="19" t="s">
        <v>22</v>
      </c>
    </row>
    <row r="165" customFormat="false" ht="23.95" hidden="false" customHeight="true" outlineLevel="0" collapsed="false">
      <c r="A165" s="11" t="s">
        <v>79</v>
      </c>
      <c r="B165" s="12" t="n">
        <v>829000</v>
      </c>
      <c r="C165" s="13" t="s">
        <v>41</v>
      </c>
      <c r="D165" s="14" t="n">
        <v>2737100.94</v>
      </c>
      <c r="E165" s="13" t="s">
        <v>13</v>
      </c>
      <c r="F165" s="19" t="s">
        <v>14</v>
      </c>
    </row>
    <row r="166" customFormat="false" ht="23.95" hidden="false" customHeight="true" outlineLevel="0" collapsed="false">
      <c r="A166" s="11"/>
      <c r="B166" s="12" t="n">
        <v>1171000</v>
      </c>
      <c r="C166" s="13" t="s">
        <v>41</v>
      </c>
      <c r="D166" s="14"/>
      <c r="E166" s="13" t="s">
        <v>15</v>
      </c>
      <c r="F166" s="19" t="s">
        <v>14</v>
      </c>
    </row>
    <row r="167" customFormat="false" ht="23.95" hidden="false" customHeight="true" outlineLevel="0" collapsed="false">
      <c r="A167" s="11"/>
      <c r="B167" s="15" t="n">
        <f aca="false">SUM(B165:B166)</f>
        <v>2000000</v>
      </c>
      <c r="C167" s="13"/>
      <c r="D167" s="12"/>
      <c r="E167" s="13"/>
      <c r="F167" s="19"/>
    </row>
    <row r="168" customFormat="false" ht="23.95" hidden="false" customHeight="true" outlineLevel="0" collapsed="false">
      <c r="A168" s="11" t="s">
        <v>80</v>
      </c>
      <c r="B168" s="12" t="n">
        <v>17000</v>
      </c>
      <c r="C168" s="13" t="s">
        <v>54</v>
      </c>
      <c r="D168" s="15" t="n">
        <v>809249.1</v>
      </c>
      <c r="E168" s="13" t="s">
        <v>13</v>
      </c>
      <c r="F168" s="19" t="s">
        <v>14</v>
      </c>
    </row>
    <row r="169" customFormat="false" ht="23.95" hidden="false" customHeight="true" outlineLevel="0" collapsed="false">
      <c r="A169" s="11"/>
      <c r="B169" s="12" t="n">
        <v>17000</v>
      </c>
      <c r="C169" s="13" t="s">
        <v>12</v>
      </c>
      <c r="D169" s="15" t="n">
        <v>109192.29</v>
      </c>
      <c r="E169" s="13" t="s">
        <v>13</v>
      </c>
      <c r="F169" s="19" t="s">
        <v>14</v>
      </c>
    </row>
    <row r="170" customFormat="false" ht="23.2" hidden="false" customHeight="true" outlineLevel="0" collapsed="false">
      <c r="A170" s="11"/>
      <c r="B170" s="15" t="n">
        <f aca="false">SUM(B168:B169)</f>
        <v>34000</v>
      </c>
      <c r="C170" s="13"/>
      <c r="D170" s="12"/>
      <c r="E170" s="13"/>
      <c r="F170" s="21"/>
    </row>
    <row r="171" customFormat="false" ht="23.2" hidden="false" customHeight="true" outlineLevel="0" collapsed="false">
      <c r="A171" s="7" t="s">
        <v>81</v>
      </c>
      <c r="B171" s="15" t="n">
        <v>573300</v>
      </c>
      <c r="C171" s="13" t="s">
        <v>58</v>
      </c>
      <c r="D171" s="15" t="n">
        <v>573300</v>
      </c>
      <c r="E171" s="13" t="s">
        <v>13</v>
      </c>
      <c r="F171" s="19" t="s">
        <v>22</v>
      </c>
    </row>
    <row r="172" customFormat="false" ht="23.2" hidden="false" customHeight="true" outlineLevel="0" collapsed="false">
      <c r="A172" s="11" t="s">
        <v>82</v>
      </c>
      <c r="B172" s="12" t="n">
        <v>274050</v>
      </c>
      <c r="C172" s="13" t="s">
        <v>58</v>
      </c>
      <c r="D172" s="15" t="n">
        <v>274050</v>
      </c>
      <c r="E172" s="13" t="s">
        <v>13</v>
      </c>
      <c r="F172" s="19" t="s">
        <v>22</v>
      </c>
    </row>
    <row r="173" customFormat="false" ht="23.2" hidden="false" customHeight="true" outlineLevel="0" collapsed="false">
      <c r="A173" s="11"/>
      <c r="B173" s="12" t="n">
        <v>395732</v>
      </c>
      <c r="C173" s="13" t="s">
        <v>58</v>
      </c>
      <c r="D173" s="15" t="n">
        <v>395732</v>
      </c>
      <c r="E173" s="13" t="s">
        <v>13</v>
      </c>
      <c r="F173" s="19" t="s">
        <v>22</v>
      </c>
    </row>
    <row r="174" customFormat="false" ht="23.2" hidden="false" customHeight="true" outlineLevel="0" collapsed="false">
      <c r="A174" s="11"/>
      <c r="B174" s="12" t="n">
        <v>720</v>
      </c>
      <c r="C174" s="13" t="s">
        <v>37</v>
      </c>
      <c r="D174" s="15" t="n">
        <v>14199.03</v>
      </c>
      <c r="E174" s="13" t="s">
        <v>15</v>
      </c>
      <c r="F174" s="19" t="s">
        <v>22</v>
      </c>
    </row>
    <row r="175" customFormat="false" ht="23.2" hidden="false" customHeight="true" outlineLevel="0" collapsed="false">
      <c r="A175" s="11"/>
      <c r="B175" s="12" t="n">
        <v>1700</v>
      </c>
      <c r="C175" s="13" t="s">
        <v>41</v>
      </c>
      <c r="D175" s="15" t="n">
        <v>129178.5</v>
      </c>
      <c r="E175" s="13" t="s">
        <v>15</v>
      </c>
      <c r="F175" s="19" t="s">
        <v>22</v>
      </c>
    </row>
    <row r="176" customFormat="false" ht="23.2" hidden="false" customHeight="true" outlineLevel="0" collapsed="false">
      <c r="A176" s="11"/>
      <c r="B176" s="15" t="n">
        <f aca="false">SUM(B172:B175)</f>
        <v>672202</v>
      </c>
      <c r="C176" s="13"/>
      <c r="D176" s="16"/>
      <c r="E176" s="13"/>
      <c r="F176" s="21"/>
    </row>
    <row r="177" customFormat="false" ht="23.2" hidden="false" customHeight="true" outlineLevel="0" collapsed="false">
      <c r="A177" s="11" t="s">
        <v>83</v>
      </c>
      <c r="B177" s="12" t="n">
        <v>1063500</v>
      </c>
      <c r="C177" s="13" t="s">
        <v>12</v>
      </c>
      <c r="D177" s="14" t="n">
        <v>2049682.22</v>
      </c>
      <c r="E177" s="13" t="s">
        <v>13</v>
      </c>
      <c r="F177" s="19" t="s">
        <v>14</v>
      </c>
    </row>
    <row r="178" customFormat="false" ht="23.2" hidden="false" customHeight="true" outlineLevel="0" collapsed="false">
      <c r="A178" s="11"/>
      <c r="B178" s="12" t="n">
        <v>262650</v>
      </c>
      <c r="C178" s="13" t="s">
        <v>12</v>
      </c>
      <c r="D178" s="14"/>
      <c r="E178" s="13" t="s">
        <v>23</v>
      </c>
      <c r="F178" s="19" t="s">
        <v>14</v>
      </c>
    </row>
    <row r="179" customFormat="false" ht="23.2" hidden="false" customHeight="true" outlineLevel="0" collapsed="false">
      <c r="A179" s="11"/>
      <c r="B179" s="12" t="n">
        <v>720000</v>
      </c>
      <c r="C179" s="13" t="s">
        <v>12</v>
      </c>
      <c r="D179" s="14"/>
      <c r="E179" s="13" t="s">
        <v>15</v>
      </c>
      <c r="F179" s="19" t="s">
        <v>14</v>
      </c>
    </row>
    <row r="180" customFormat="false" ht="23.2" hidden="false" customHeight="true" outlineLevel="0" collapsed="false">
      <c r="A180" s="11"/>
      <c r="B180" s="12" t="n">
        <v>146850</v>
      </c>
      <c r="C180" s="13" t="s">
        <v>12</v>
      </c>
      <c r="D180" s="14" t="n">
        <v>461908.95</v>
      </c>
      <c r="E180" s="13" t="s">
        <v>13</v>
      </c>
      <c r="F180" s="19" t="s">
        <v>14</v>
      </c>
    </row>
    <row r="181" customFormat="false" ht="23.2" hidden="false" customHeight="true" outlineLevel="0" collapsed="false">
      <c r="A181" s="11"/>
      <c r="B181" s="12" t="n">
        <v>254100</v>
      </c>
      <c r="C181" s="13" t="s">
        <v>12</v>
      </c>
      <c r="D181" s="14"/>
      <c r="E181" s="13" t="s">
        <v>15</v>
      </c>
      <c r="F181" s="19" t="s">
        <v>14</v>
      </c>
    </row>
    <row r="182" customFormat="false" ht="23.2" hidden="false" customHeight="true" outlineLevel="0" collapsed="false">
      <c r="A182" s="11"/>
      <c r="B182" s="12" t="n">
        <v>811000</v>
      </c>
      <c r="C182" s="13" t="s">
        <v>54</v>
      </c>
      <c r="D182" s="15" t="n">
        <v>811799.68</v>
      </c>
      <c r="E182" s="13" t="s">
        <v>13</v>
      </c>
      <c r="F182" s="19" t="s">
        <v>14</v>
      </c>
    </row>
    <row r="183" customFormat="false" ht="23.2" hidden="false" customHeight="true" outlineLevel="0" collapsed="false">
      <c r="A183" s="11"/>
      <c r="B183" s="12" t="n">
        <v>830000</v>
      </c>
      <c r="C183" s="13" t="s">
        <v>41</v>
      </c>
      <c r="D183" s="15" t="n">
        <v>968724.51</v>
      </c>
      <c r="E183" s="13" t="s">
        <v>15</v>
      </c>
      <c r="F183" s="19" t="s">
        <v>14</v>
      </c>
    </row>
    <row r="184" customFormat="false" ht="23.2" hidden="false" customHeight="true" outlineLevel="0" collapsed="false">
      <c r="A184" s="11"/>
      <c r="B184" s="12" t="n">
        <v>81000</v>
      </c>
      <c r="C184" s="13" t="s">
        <v>12</v>
      </c>
      <c r="D184" s="15" t="n">
        <v>154944.99</v>
      </c>
      <c r="E184" s="13" t="s">
        <v>13</v>
      </c>
      <c r="F184" s="19" t="s">
        <v>14</v>
      </c>
    </row>
    <row r="185" customFormat="false" ht="23.2" hidden="false" customHeight="true" outlineLevel="0" collapsed="false">
      <c r="A185" s="11"/>
      <c r="B185" s="12" t="n">
        <v>30000</v>
      </c>
      <c r="C185" s="13" t="s">
        <v>41</v>
      </c>
      <c r="D185" s="22" t="n">
        <v>56714.58</v>
      </c>
      <c r="E185" s="13" t="s">
        <v>13</v>
      </c>
      <c r="F185" s="19" t="s">
        <v>14</v>
      </c>
    </row>
    <row r="186" customFormat="false" ht="23.2" hidden="false" customHeight="true" outlineLevel="0" collapsed="false">
      <c r="A186" s="11"/>
      <c r="B186" s="15" t="n">
        <f aca="false">SUM (B177:B185)</f>
        <v>4199100</v>
      </c>
      <c r="C186" s="13"/>
      <c r="D186" s="12"/>
      <c r="E186" s="13"/>
      <c r="F186" s="21"/>
    </row>
    <row r="187" customFormat="false" ht="23.2" hidden="false" customHeight="true" outlineLevel="0" collapsed="false">
      <c r="A187" s="11" t="s">
        <v>84</v>
      </c>
      <c r="B187" s="12" t="n">
        <v>21800</v>
      </c>
      <c r="C187" s="13" t="s">
        <v>54</v>
      </c>
      <c r="D187" s="15" t="n">
        <v>133244.06</v>
      </c>
      <c r="E187" s="13" t="s">
        <v>13</v>
      </c>
      <c r="F187" s="19" t="s">
        <v>14</v>
      </c>
    </row>
    <row r="188" customFormat="false" ht="23.2" hidden="false" customHeight="true" outlineLevel="0" collapsed="false">
      <c r="A188" s="11"/>
      <c r="B188" s="12" t="n">
        <v>1312600</v>
      </c>
      <c r="C188" s="13" t="s">
        <v>41</v>
      </c>
      <c r="D188" s="14" t="n">
        <v>1883678.35</v>
      </c>
      <c r="E188" s="13" t="s">
        <v>13</v>
      </c>
      <c r="F188" s="19" t="s">
        <v>14</v>
      </c>
    </row>
    <row r="189" customFormat="false" ht="23.2" hidden="false" customHeight="true" outlineLevel="0" collapsed="false">
      <c r="A189" s="11"/>
      <c r="B189" s="12" t="n">
        <v>567400</v>
      </c>
      <c r="C189" s="13" t="s">
        <v>41</v>
      </c>
      <c r="D189" s="14"/>
      <c r="E189" s="13" t="s">
        <v>15</v>
      </c>
      <c r="F189" s="19" t="s">
        <v>14</v>
      </c>
    </row>
    <row r="190" customFormat="false" ht="23.2" hidden="false" customHeight="true" outlineLevel="0" collapsed="false">
      <c r="A190" s="11"/>
      <c r="B190" s="15" t="n">
        <f aca="false">SUM(B187:B189)</f>
        <v>1901800</v>
      </c>
      <c r="C190" s="13"/>
      <c r="D190" s="12"/>
      <c r="E190" s="13"/>
      <c r="F190" s="21"/>
    </row>
    <row r="191" customFormat="false" ht="25.45" hidden="false" customHeight="true" outlineLevel="0" collapsed="false">
      <c r="A191" s="23" t="s">
        <v>85</v>
      </c>
      <c r="B191" s="24" t="n">
        <f aca="false">SUM (B31+B34+B35+B36+B37+B38+B42+B45+B48+B52+B53+B56+B57+B60+B61+B62+B65+B66+B70+B73+B74+B75+B78+B82+B83+B86+B87+B88+B91+B95+B96+B99+B103+B104+B105+B106+B109+B112+B113+B114+B115+B118+B125+B131+B134+B135+B136+B141+B145+B148+B155+B156+B163+B164+B167+B170+B171+B176+B186+B190)</f>
        <v>51988665.84</v>
      </c>
      <c r="C191" s="21"/>
      <c r="D191" s="25"/>
      <c r="E191" s="21"/>
      <c r="F191" s="21"/>
    </row>
    <row r="192" customFormat="false" ht="13.5" hidden="false" customHeight="false" outlineLevel="0" collapsed="false">
      <c r="A192" s="26" t="s">
        <v>86</v>
      </c>
      <c r="B192" s="27" t="s">
        <v>87</v>
      </c>
      <c r="C192" s="27" t="s">
        <v>88</v>
      </c>
      <c r="D192" s="28"/>
      <c r="E192" s="28"/>
      <c r="F192" s="29"/>
    </row>
    <row r="193" customFormat="false" ht="13.5" hidden="true" customHeight="false" outlineLevel="0" collapsed="false">
      <c r="A193" s="26"/>
      <c r="B193" s="27"/>
      <c r="C193" s="28"/>
      <c r="D193" s="28"/>
      <c r="E193" s="28"/>
      <c r="F193" s="29"/>
    </row>
    <row r="194" customFormat="false" ht="13.5" hidden="true" customHeight="false" outlineLevel="0" collapsed="false">
      <c r="A194" s="26"/>
      <c r="B194" s="27"/>
      <c r="C194" s="28"/>
      <c r="D194" s="28"/>
      <c r="E194" s="28"/>
      <c r="F194" s="29"/>
    </row>
    <row r="195" customFormat="false" ht="41.2" hidden="false" customHeight="true" outlineLevel="0" collapsed="false">
      <c r="A195" s="30" t="s">
        <v>89</v>
      </c>
      <c r="B195" s="30"/>
      <c r="C195" s="30"/>
      <c r="D195" s="30"/>
      <c r="E195" s="30"/>
      <c r="F195" s="30"/>
    </row>
    <row r="196" s="35" customFormat="true" ht="15" hidden="true" customHeight="true" outlineLevel="0" collapsed="false">
      <c r="A196" s="31"/>
      <c r="B196" s="32"/>
      <c r="C196" s="32"/>
      <c r="D196" s="33"/>
      <c r="E196" s="33"/>
      <c r="F196" s="34"/>
    </row>
    <row r="197" s="35" customFormat="true" ht="15" hidden="true" customHeight="true" outlineLevel="0" collapsed="false">
      <c r="A197" s="31"/>
      <c r="B197" s="32"/>
      <c r="C197" s="32"/>
      <c r="D197" s="33"/>
      <c r="E197" s="33"/>
      <c r="F197" s="34"/>
    </row>
    <row r="198" s="35" customFormat="true" ht="15" hidden="true" customHeight="true" outlineLevel="0" collapsed="false">
      <c r="A198" s="31"/>
      <c r="B198" s="32"/>
      <c r="C198" s="32"/>
      <c r="D198" s="33"/>
      <c r="E198" s="33"/>
      <c r="F198" s="34"/>
    </row>
    <row r="199" customFormat="false" ht="17.25" hidden="true" customHeight="true" outlineLevel="0" collapsed="false">
      <c r="A199" s="26"/>
      <c r="B199" s="27"/>
      <c r="C199" s="28"/>
      <c r="D199" s="28"/>
      <c r="E199" s="28"/>
      <c r="F199" s="29"/>
    </row>
    <row r="200" customFormat="false" ht="20.1" hidden="false" customHeight="true" outlineLevel="0" collapsed="false">
      <c r="A200" s="36" t="s">
        <v>90</v>
      </c>
      <c r="B200" s="36"/>
      <c r="C200" s="36"/>
      <c r="D200" s="37" t="s">
        <v>91</v>
      </c>
      <c r="E200" s="37"/>
      <c r="F200" s="37"/>
    </row>
    <row r="201" customFormat="false" ht="20.1" hidden="false" customHeight="true" outlineLevel="0" collapsed="false">
      <c r="A201" s="38" t="s">
        <v>92</v>
      </c>
      <c r="B201" s="38"/>
      <c r="C201" s="38"/>
      <c r="D201" s="39" t="s">
        <v>93</v>
      </c>
      <c r="E201" s="39"/>
      <c r="F201" s="39"/>
    </row>
    <row r="202" customFormat="false" ht="20.1" hidden="false" customHeight="true" outlineLevel="0" collapsed="false">
      <c r="A202" s="40" t="s">
        <v>94</v>
      </c>
      <c r="B202" s="40"/>
      <c r="C202" s="40"/>
      <c r="D202" s="41" t="s">
        <v>95</v>
      </c>
      <c r="E202" s="41"/>
      <c r="F202" s="41"/>
    </row>
    <row r="203" customFormat="false" ht="20.1" hidden="false" customHeight="true" outlineLevel="0" collapsed="false">
      <c r="A203" s="36" t="s">
        <v>96</v>
      </c>
      <c r="B203" s="36"/>
      <c r="C203" s="36"/>
      <c r="D203" s="42" t="s">
        <v>97</v>
      </c>
      <c r="E203" s="42"/>
      <c r="F203" s="42"/>
    </row>
    <row r="204" customFormat="false" ht="9.95" hidden="false" customHeight="true" outlineLevel="0" collapsed="false">
      <c r="A204" s="43" t="s">
        <v>98</v>
      </c>
      <c r="B204" s="43"/>
      <c r="C204" s="43"/>
      <c r="D204" s="44" t="s">
        <v>99</v>
      </c>
      <c r="E204" s="44"/>
      <c r="F204" s="44"/>
    </row>
    <row r="205" customFormat="false" ht="9.95" hidden="false" customHeight="true" outlineLevel="0" collapsed="false">
      <c r="A205" s="43"/>
      <c r="B205" s="43"/>
      <c r="C205" s="43"/>
      <c r="D205" s="44"/>
      <c r="E205" s="44"/>
      <c r="F205" s="44"/>
    </row>
    <row r="206" customFormat="false" ht="9.95" hidden="false" customHeight="true" outlineLevel="0" collapsed="false">
      <c r="A206" s="45" t="s">
        <v>100</v>
      </c>
      <c r="B206" s="45"/>
      <c r="C206" s="45"/>
      <c r="D206" s="46" t="s">
        <v>101</v>
      </c>
      <c r="E206" s="46"/>
      <c r="F206" s="46"/>
    </row>
    <row r="207" customFormat="false" ht="9.95" hidden="false" customHeight="true" outlineLevel="0" collapsed="false">
      <c r="A207" s="45"/>
      <c r="B207" s="45"/>
      <c r="C207" s="45"/>
      <c r="D207" s="46"/>
      <c r="E207" s="46"/>
      <c r="F207" s="46"/>
    </row>
    <row r="208" customFormat="false" ht="20.1" hidden="false" customHeight="true" outlineLevel="0" collapsed="false">
      <c r="A208" s="47" t="s">
        <v>102</v>
      </c>
      <c r="B208" s="47"/>
      <c r="C208" s="47"/>
      <c r="D208" s="47"/>
      <c r="E208" s="47"/>
      <c r="F208" s="47"/>
    </row>
    <row r="209" customFormat="false" ht="20.1" hidden="false" customHeight="true" outlineLevel="0" collapsed="false">
      <c r="A209" s="48" t="s">
        <v>103</v>
      </c>
      <c r="B209" s="48"/>
      <c r="C209" s="48"/>
      <c r="D209" s="44" t="s">
        <v>99</v>
      </c>
      <c r="E209" s="44"/>
      <c r="F209" s="44"/>
    </row>
    <row r="210" customFormat="false" ht="20.1" hidden="false" customHeight="true" outlineLevel="0" collapsed="false">
      <c r="A210" s="49" t="s">
        <v>101</v>
      </c>
      <c r="B210" s="49"/>
      <c r="C210" s="49"/>
      <c r="D210" s="49"/>
      <c r="E210" s="49"/>
      <c r="F210" s="49"/>
    </row>
    <row r="1048576" customFormat="false" ht="12.8" hidden="false" customHeight="false" outlineLevel="0" collapsed="false"/>
  </sheetData>
  <mergeCells count="95">
    <mergeCell ref="A1:E1"/>
    <mergeCell ref="A2:E2"/>
    <mergeCell ref="A4:E4"/>
    <mergeCell ref="A5:D5"/>
    <mergeCell ref="E5:F5"/>
    <mergeCell ref="A6:A8"/>
    <mergeCell ref="B6:B8"/>
    <mergeCell ref="C6:C8"/>
    <mergeCell ref="D6:D8"/>
    <mergeCell ref="E6:E8"/>
    <mergeCell ref="F6:F8"/>
    <mergeCell ref="A29:A31"/>
    <mergeCell ref="D29:D30"/>
    <mergeCell ref="A32:A34"/>
    <mergeCell ref="D32:D33"/>
    <mergeCell ref="A39:A42"/>
    <mergeCell ref="D39:D41"/>
    <mergeCell ref="A43:A45"/>
    <mergeCell ref="D43:D44"/>
    <mergeCell ref="A46:A48"/>
    <mergeCell ref="A49:A52"/>
    <mergeCell ref="D49:D51"/>
    <mergeCell ref="A54:A56"/>
    <mergeCell ref="D54:D55"/>
    <mergeCell ref="A58:A60"/>
    <mergeCell ref="D58:D59"/>
    <mergeCell ref="A63:A65"/>
    <mergeCell ref="D63:D64"/>
    <mergeCell ref="A67:A70"/>
    <mergeCell ref="D67:D69"/>
    <mergeCell ref="A71:A73"/>
    <mergeCell ref="D71:D72"/>
    <mergeCell ref="A76:A78"/>
    <mergeCell ref="D76:D77"/>
    <mergeCell ref="A79:A82"/>
    <mergeCell ref="D79:D81"/>
    <mergeCell ref="A84:A86"/>
    <mergeCell ref="D84:D85"/>
    <mergeCell ref="A89:A91"/>
    <mergeCell ref="D89:D90"/>
    <mergeCell ref="A92:A95"/>
    <mergeCell ref="D92:D93"/>
    <mergeCell ref="A97:A99"/>
    <mergeCell ref="D97:D98"/>
    <mergeCell ref="A100:A103"/>
    <mergeCell ref="D100:D101"/>
    <mergeCell ref="A107:A109"/>
    <mergeCell ref="A110:A112"/>
    <mergeCell ref="D110:D111"/>
    <mergeCell ref="A116:A118"/>
    <mergeCell ref="D116:D117"/>
    <mergeCell ref="A119:A125"/>
    <mergeCell ref="D119:D121"/>
    <mergeCell ref="D122:D124"/>
    <mergeCell ref="A126:A131"/>
    <mergeCell ref="D127:D129"/>
    <mergeCell ref="A132:A134"/>
    <mergeCell ref="A137:A141"/>
    <mergeCell ref="D137:D138"/>
    <mergeCell ref="A142:A145"/>
    <mergeCell ref="D142:D144"/>
    <mergeCell ref="A146:A148"/>
    <mergeCell ref="D146:D147"/>
    <mergeCell ref="A149:A155"/>
    <mergeCell ref="D149:D152"/>
    <mergeCell ref="D153:D154"/>
    <mergeCell ref="A157:A163"/>
    <mergeCell ref="D157:D159"/>
    <mergeCell ref="D160:D162"/>
    <mergeCell ref="A165:A167"/>
    <mergeCell ref="D165:D166"/>
    <mergeCell ref="A168:A170"/>
    <mergeCell ref="A172:A176"/>
    <mergeCell ref="A177:A186"/>
    <mergeCell ref="D177:D179"/>
    <mergeCell ref="D180:D181"/>
    <mergeCell ref="A187:A190"/>
    <mergeCell ref="D188:D189"/>
    <mergeCell ref="A195:F195"/>
    <mergeCell ref="A200:C200"/>
    <mergeCell ref="D200:F200"/>
    <mergeCell ref="A201:C201"/>
    <mergeCell ref="D201:F201"/>
    <mergeCell ref="A202:C202"/>
    <mergeCell ref="D202:F202"/>
    <mergeCell ref="A203:C203"/>
    <mergeCell ref="D203:F203"/>
    <mergeCell ref="A204:C205"/>
    <mergeCell ref="D204:F205"/>
    <mergeCell ref="A206:C207"/>
    <mergeCell ref="D206:F207"/>
    <mergeCell ref="A208:F208"/>
    <mergeCell ref="A209:C209"/>
    <mergeCell ref="D209:F209"/>
    <mergeCell ref="A210:F210"/>
  </mergeCells>
  <printOptions headings="false" gridLines="false" gridLinesSet="true" horizontalCentered="true" verticalCentered="true"/>
  <pageMargins left="0.0256944444444444" right="0.06875" top="0.197916666666667" bottom="0.239583333333333" header="0.511805555555555" footer="0.511805555555555"/>
  <pageSetup paperSize="9" scale="81"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908</TotalTime>
  <Application>LibreOffice/5.0.4.2$Windows_x86 LibreOffice_project/2b9802c1994aa0b7dc6079e128979269cf95bc78</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2017-11-06T17:48:26Z</dcterms:created>
  <dc:creator>Usuário do Windows</dc:creator>
  <dc:language>pt-BR</dc:language>
  <cp:lastPrinted>2019-03-07T14:12:02Z</cp:lastPrinted>
  <dcterms:modified xsi:type="dcterms:W3CDTF">2019-03-07T14:14:03Z</dcterms:modified>
  <cp:revision>70</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